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irfs01\PRODUCCION\FOR 02. CENTRO PARAFINADO\2021 FOR 02\ENERO\"/>
    </mc:Choice>
  </mc:AlternateContent>
  <xr:revisionPtr revIDLastSave="0" documentId="13_ncr:1_{0A235D29-8D3D-4E3A-B3FD-5832C4BDD783}" xr6:coauthVersionLast="45" xr6:coauthVersionMax="46" xr10:uidLastSave="{00000000-0000-0000-0000-000000000000}"/>
  <bookViews>
    <workbookView xWindow="28680" yWindow="-120" windowWidth="29040" windowHeight="15840" firstSheet="19" activeTab="30" xr2:uid="{00000000-000D-0000-FFFF-FFFF00000000}"/>
  </bookViews>
  <sheets>
    <sheet name="NO COGER" sheetId="13" r:id="rId1"/>
    <sheet name="29TD" sheetId="55" r:id="rId2"/>
    <sheet name="29MÑ" sheetId="54" r:id="rId3"/>
    <sheet name="28TD" sheetId="68" r:id="rId4"/>
    <sheet name="28MÑ" sheetId="53" r:id="rId5"/>
    <sheet name="27TD" sheetId="67" r:id="rId6"/>
    <sheet name="27MÑ" sheetId="52" r:id="rId7"/>
    <sheet name="26TD" sheetId="66" r:id="rId8"/>
    <sheet name="26MÑ" sheetId="51" r:id="rId9"/>
    <sheet name="25TD" sheetId="65" r:id="rId10"/>
    <sheet name="25MÑ" sheetId="49" r:id="rId11"/>
    <sheet name="22TD" sheetId="44" r:id="rId12"/>
    <sheet name="22MÑ" sheetId="64" r:id="rId13"/>
    <sheet name="21TD" sheetId="42" r:id="rId14"/>
    <sheet name="21MÑ" sheetId="63" r:id="rId15"/>
    <sheet name="19TD" sheetId="41" r:id="rId16"/>
    <sheet name="19MÑ" sheetId="62" r:id="rId17"/>
    <sheet name="18TD" sheetId="40" r:id="rId18"/>
    <sheet name="18MÑ" sheetId="61" r:id="rId19"/>
    <sheet name="15TD" sheetId="35" r:id="rId20"/>
    <sheet name="15MÑ" sheetId="34" r:id="rId21"/>
    <sheet name="14TD" sheetId="60" r:id="rId22"/>
    <sheet name="14MÑ" sheetId="33" r:id="rId23"/>
    <sheet name="13TD" sheetId="59" r:id="rId24"/>
    <sheet name="13MÑ" sheetId="32" r:id="rId25"/>
    <sheet name="12TD" sheetId="58" r:id="rId26"/>
    <sheet name="12MÑ" sheetId="31" r:id="rId27"/>
    <sheet name="11TD" sheetId="57" r:id="rId28"/>
    <sheet name="11MÑ" sheetId="30" r:id="rId29"/>
    <sheet name="08TD" sheetId="25" r:id="rId30"/>
    <sheet name="08MÑ" sheetId="24" r:id="rId31"/>
    <sheet name="07TD" sheetId="23" r:id="rId32"/>
    <sheet name="07MÑ" sheetId="22" r:id="rId33"/>
    <sheet name="NO TOCAR" sheetId="2" r:id="rId34"/>
    <sheet name="Total" sheetId="5" r:id="rId35"/>
  </sheets>
  <definedNames>
    <definedName name="_xlnm.Print_Area" localSheetId="32">'07MÑ'!$A$2:$W$28</definedName>
    <definedName name="_xlnm.Print_Area" localSheetId="31">'07TD'!$A$2:$W$28</definedName>
    <definedName name="_xlnm.Print_Area" localSheetId="30">'08MÑ'!$A$2:$W$28</definedName>
    <definedName name="_xlnm.Print_Area" localSheetId="29">'08TD'!$A$2:$W$28</definedName>
    <definedName name="_xlnm.Print_Area" localSheetId="28">'11MÑ'!$A$2:$W$28</definedName>
    <definedName name="_xlnm.Print_Area" localSheetId="27">'11TD'!$A$2:$W$28</definedName>
    <definedName name="_xlnm.Print_Area" localSheetId="26">'12MÑ'!$A$2:$W$28</definedName>
    <definedName name="_xlnm.Print_Area" localSheetId="25">'12TD'!$A$2:$W$28</definedName>
    <definedName name="_xlnm.Print_Area" localSheetId="24">'13MÑ'!$A$2:$W$28</definedName>
    <definedName name="_xlnm.Print_Area" localSheetId="23">'13TD'!$A$2:$W$28</definedName>
    <definedName name="_xlnm.Print_Area" localSheetId="22">'14MÑ'!$A$2:$W$28</definedName>
    <definedName name="_xlnm.Print_Area" localSheetId="21">'14TD'!$A$2:$W$28</definedName>
    <definedName name="_xlnm.Print_Area" localSheetId="20">'15MÑ'!$A$2:$W$28</definedName>
    <definedName name="_xlnm.Print_Area" localSheetId="19">'15TD'!$A$2:$W$28</definedName>
    <definedName name="_xlnm.Print_Area" localSheetId="18">'18MÑ'!$A$2:$W$28</definedName>
    <definedName name="_xlnm.Print_Area" localSheetId="17">'18TD'!$A$2:$W$28</definedName>
    <definedName name="_xlnm.Print_Area" localSheetId="16">'19MÑ'!$A$2:$W$28</definedName>
    <definedName name="_xlnm.Print_Area" localSheetId="15">'19TD'!$A$2:$W$28</definedName>
    <definedName name="_xlnm.Print_Area" localSheetId="14">'21MÑ'!$A$2:$W$28</definedName>
    <definedName name="_xlnm.Print_Area" localSheetId="13">'21TD'!$A$2:$W$28</definedName>
    <definedName name="_xlnm.Print_Area" localSheetId="12">'22MÑ'!$A$2:$W$28</definedName>
    <definedName name="_xlnm.Print_Area" localSheetId="11">'22TD'!$A$2:$W$28</definedName>
    <definedName name="_xlnm.Print_Area" localSheetId="10">'25MÑ'!$A$2:$W$28</definedName>
    <definedName name="_xlnm.Print_Area" localSheetId="9">'25TD'!$A$2:$W$28</definedName>
    <definedName name="_xlnm.Print_Area" localSheetId="8">'26MÑ'!$A$2:$W$28</definedName>
    <definedName name="_xlnm.Print_Area" localSheetId="7">'26TD'!$A$2:$W$28</definedName>
    <definedName name="_xlnm.Print_Area" localSheetId="6">'27MÑ'!$A$2:$W$28</definedName>
    <definedName name="_xlnm.Print_Area" localSheetId="5">'27TD'!$A$2:$W$28</definedName>
    <definedName name="_xlnm.Print_Area" localSheetId="4">'28MÑ'!$A$2:$W$28</definedName>
    <definedName name="_xlnm.Print_Area" localSheetId="3">'28TD'!$A$2:$W$28</definedName>
    <definedName name="_xlnm.Print_Area" localSheetId="2">'29MÑ'!$A$2:$W$28</definedName>
    <definedName name="_xlnm.Print_Area" localSheetId="1">'29TD'!$A$2:$W$28</definedName>
    <definedName name="_xlnm.Print_Area" localSheetId="0">'NO COGER'!$A$2:$W$28</definedName>
    <definedName name="_xlnm.Print_Area" localSheetId="34">Total!$A$2:$W$28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68" l="1"/>
  <c r="C8" i="68"/>
  <c r="J10" i="67" l="1"/>
  <c r="I10" i="67"/>
  <c r="J8" i="67"/>
  <c r="C8" i="67"/>
  <c r="T9" i="66" l="1"/>
  <c r="T8" i="66"/>
  <c r="J8" i="66"/>
  <c r="J10" i="66" l="1"/>
  <c r="I10" i="66"/>
  <c r="C8" i="66"/>
  <c r="T9" i="65" l="1"/>
  <c r="T8" i="65"/>
  <c r="J10" i="65"/>
  <c r="I10" i="65"/>
  <c r="C8" i="65"/>
  <c r="T9" i="64" l="1"/>
  <c r="T8" i="64"/>
  <c r="I10" i="64" l="1"/>
  <c r="J9" i="64"/>
  <c r="J8" i="64"/>
  <c r="C8" i="64"/>
  <c r="J8" i="63" l="1"/>
  <c r="J9" i="63"/>
  <c r="I10" i="63"/>
  <c r="C8" i="63"/>
  <c r="I10" i="62" l="1"/>
  <c r="J8" i="62"/>
  <c r="C8" i="62"/>
  <c r="I10" i="61" l="1"/>
  <c r="C8" i="61"/>
  <c r="J8" i="35"/>
  <c r="T8" i="35" l="1"/>
  <c r="T9" i="35"/>
  <c r="J10" i="35" l="1"/>
  <c r="T9" i="60" l="1"/>
  <c r="T8" i="60"/>
  <c r="J10" i="60" l="1"/>
  <c r="I10" i="60"/>
  <c r="C8" i="60"/>
  <c r="J8" i="59" l="1"/>
  <c r="J10" i="59" l="1"/>
  <c r="I10" i="59"/>
  <c r="C8" i="59"/>
  <c r="J8" i="58" l="1"/>
  <c r="I10" i="58" l="1"/>
  <c r="C8" i="58"/>
  <c r="J8" i="57" l="1"/>
  <c r="I10" i="57" l="1"/>
  <c r="C8" i="57"/>
  <c r="J8" i="24" l="1"/>
  <c r="I10" i="55" l="1"/>
  <c r="C8" i="55"/>
  <c r="I10" i="54"/>
  <c r="C8" i="54"/>
  <c r="I10" i="53"/>
  <c r="C8" i="53"/>
  <c r="I10" i="52"/>
  <c r="C8" i="52"/>
  <c r="I10" i="51"/>
  <c r="C8" i="51"/>
  <c r="I10" i="49"/>
  <c r="C8" i="49"/>
  <c r="I10" i="44"/>
  <c r="C8" i="44"/>
  <c r="I10" i="42"/>
  <c r="C8" i="42"/>
  <c r="I10" i="41"/>
  <c r="C8" i="41"/>
  <c r="C8" i="40"/>
  <c r="I10" i="35"/>
  <c r="C8" i="35"/>
  <c r="I10" i="34"/>
  <c r="C8" i="34"/>
  <c r="I10" i="33"/>
  <c r="C8" i="33"/>
  <c r="C8" i="32"/>
  <c r="I10" i="31"/>
  <c r="C8" i="31"/>
  <c r="I10" i="30"/>
  <c r="C8" i="30"/>
  <c r="I10" i="25"/>
  <c r="C8" i="25"/>
  <c r="I10" i="24"/>
  <c r="C8" i="24"/>
  <c r="I10" i="23"/>
  <c r="C8" i="23"/>
  <c r="I10" i="22"/>
  <c r="C8" i="22"/>
  <c r="C8" i="13" l="1"/>
  <c r="I10" i="13" l="1"/>
  <c r="J6" i="2"/>
  <c r="T9" i="5" l="1"/>
  <c r="T8" i="5"/>
  <c r="N10" i="5"/>
  <c r="N9" i="5"/>
  <c r="X5" i="5" l="1"/>
  <c r="W5" i="5"/>
  <c r="V5" i="5"/>
  <c r="U5" i="5"/>
  <c r="X4" i="5"/>
  <c r="W4" i="5"/>
  <c r="V4" i="5"/>
  <c r="U4" i="5"/>
  <c r="C8" i="5" l="1"/>
  <c r="C17" i="2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B17" i="2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N8" i="5" l="1"/>
</calcChain>
</file>

<file path=xl/sharedStrings.xml><?xml version="1.0" encoding="utf-8"?>
<sst xmlns="http://schemas.openxmlformats.org/spreadsheetml/2006/main" count="4704" uniqueCount="469">
  <si>
    <t>FECHA</t>
  </si>
  <si>
    <t>A-INES</t>
  </si>
  <si>
    <t>B-ROSALES</t>
  </si>
  <si>
    <t>: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</si>
  <si>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</si>
  <si>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</si>
  <si>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</si>
  <si>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</si>
  <si>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</si>
  <si>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</si>
  <si>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</si>
  <si>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</si>
  <si>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</si>
  <si>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00</t>
  </si>
  <si>
    <t>MATERIALES  UTILIZADOS</t>
  </si>
  <si>
    <t xml:space="preserve">PAPEL VEGETAL  750 mm. </t>
  </si>
  <si>
    <t>Lote</t>
  </si>
  <si>
    <t>CERA MINERAL TERMOFLEX</t>
  </si>
  <si>
    <t>TINTA</t>
  </si>
  <si>
    <t>AZUL-ORIGINAL</t>
  </si>
  <si>
    <t>NARANJA</t>
  </si>
  <si>
    <t>MARRON-CANELA</t>
  </si>
  <si>
    <t>VERDE-ROMERO</t>
  </si>
  <si>
    <t>AZUL-SALADA</t>
  </si>
  <si>
    <t>AZUL-SIN AZÚCAR</t>
  </si>
  <si>
    <t>P.PARAF. T.AC. IR ORIGINAL</t>
  </si>
  <si>
    <t>P.PARAF. T.AC. IR NARANJA</t>
  </si>
  <si>
    <t>P.PARAF. T.AC. IR CANELA</t>
  </si>
  <si>
    <t>P.PARAF. T.AC. IR SIN AZÚCAR</t>
  </si>
  <si>
    <t>P.PARAF. T.AC. IR ROMERO-TOMILLO</t>
  </si>
  <si>
    <t>P.PARAF. T.AC. IR SESAMO-SAL</t>
  </si>
  <si>
    <t>P.PARAF. T.AC. SIN IMPRESIÓN</t>
  </si>
  <si>
    <t>LATERAL D</t>
  </si>
  <si>
    <t>CENTRO</t>
  </si>
  <si>
    <t>LATERAL I</t>
  </si>
  <si>
    <t>Por  cada  cambio de producto o de lote de materias primas, crearemos un parte nuevo.</t>
  </si>
  <si>
    <t xml:space="preserve">TURNO  </t>
  </si>
  <si>
    <t xml:space="preserve">PRODUCTO   </t>
  </si>
  <si>
    <t>Hora inicio</t>
  </si>
  <si>
    <t>Hora final</t>
  </si>
  <si>
    <t>CONTROLES TEMPERATURAS</t>
  </si>
  <si>
    <t>HORA</t>
  </si>
  <si>
    <t>CONSIGNA</t>
  </si>
  <si>
    <t>VISOR</t>
  </si>
  <si>
    <t>PARAFINA</t>
  </si>
  <si>
    <t>DEPOSITO</t>
  </si>
  <si>
    <t>Fundidor</t>
  </si>
  <si>
    <t>Aplicador</t>
  </si>
  <si>
    <t>INCIDENCIAS</t>
  </si>
  <si>
    <t>PRODUCCIONES   Kgs.</t>
  </si>
  <si>
    <t>CONTROLES DENSIDAD</t>
  </si>
  <si>
    <t>PRODUCCION TOTAL</t>
  </si>
  <si>
    <t>Soporte</t>
  </si>
  <si>
    <t>Cera</t>
  </si>
  <si>
    <t>Taca</t>
  </si>
  <si>
    <t>BOBINA MADRE</t>
  </si>
  <si>
    <t>PAPEL PARAFINADO</t>
  </si>
  <si>
    <t>TIEMPO PARADA</t>
  </si>
  <si>
    <t>MERMA P. PARAFINADO</t>
  </si>
  <si>
    <t>INCIDENCIAS E INTERVENCIONES</t>
  </si>
  <si>
    <t>OTRAS OBSERVACIONES</t>
  </si>
  <si>
    <t>MERMAS  Kgs.</t>
  </si>
  <si>
    <t>VELOCIDAD</t>
  </si>
  <si>
    <t>CONTADOR x3</t>
  </si>
  <si>
    <t>FABRICACIÓN</t>
  </si>
  <si>
    <t>LOTE</t>
  </si>
  <si>
    <t>EMBRAGUE</t>
  </si>
  <si>
    <t>AZUL-ANONIMO</t>
  </si>
  <si>
    <t>P.PARAF. T.AC. ECOLOGICO</t>
  </si>
  <si>
    <t>VERDE-ECOLOGICO</t>
  </si>
  <si>
    <t>135º</t>
  </si>
  <si>
    <t>100º</t>
  </si>
  <si>
    <t>0º</t>
  </si>
  <si>
    <t>8º5</t>
  </si>
  <si>
    <t xml:space="preserve"> --------------</t>
  </si>
  <si>
    <t>9º</t>
  </si>
  <si>
    <t>120º</t>
  </si>
  <si>
    <t>108º</t>
  </si>
  <si>
    <t>134º8</t>
  </si>
  <si>
    <t>71º2</t>
  </si>
  <si>
    <t xml:space="preserve"> -------------</t>
  </si>
  <si>
    <t>106º</t>
  </si>
  <si>
    <t>86º5</t>
  </si>
  <si>
    <t>102º4</t>
  </si>
  <si>
    <t>110º</t>
  </si>
  <si>
    <t>108º2</t>
  </si>
  <si>
    <t xml:space="preserve"> ----------</t>
  </si>
  <si>
    <t>122º</t>
  </si>
  <si>
    <t>101º2</t>
  </si>
  <si>
    <t>107º</t>
  </si>
  <si>
    <t>104º5</t>
  </si>
  <si>
    <t>117º</t>
  </si>
  <si>
    <t>109º3</t>
  </si>
  <si>
    <t>109º6</t>
  </si>
  <si>
    <t>103º4</t>
  </si>
  <si>
    <t>100,3º</t>
  </si>
  <si>
    <t>106,2º</t>
  </si>
  <si>
    <t>99,9º</t>
  </si>
  <si>
    <t>2.5</t>
  </si>
  <si>
    <t>112,3º</t>
  </si>
  <si>
    <t>113,2º</t>
  </si>
  <si>
    <t>145º</t>
  </si>
  <si>
    <t>143º</t>
  </si>
  <si>
    <t>106,1º</t>
  </si>
  <si>
    <t>X</t>
  </si>
  <si>
    <t>138,9º</t>
  </si>
  <si>
    <t>112,9º</t>
  </si>
  <si>
    <t>109,5º</t>
  </si>
  <si>
    <t>120,1º</t>
  </si>
  <si>
    <t>113º</t>
  </si>
  <si>
    <t>109,6º</t>
  </si>
  <si>
    <t>119,1º</t>
  </si>
  <si>
    <t>110,2º</t>
  </si>
  <si>
    <t>110,7º</t>
  </si>
  <si>
    <t>115,4º</t>
  </si>
  <si>
    <t>112,6º</t>
  </si>
  <si>
    <t>142º</t>
  </si>
  <si>
    <t>128,1º</t>
  </si>
  <si>
    <t>112,8º</t>
  </si>
  <si>
    <t>140º</t>
  </si>
  <si>
    <t>141º</t>
  </si>
  <si>
    <t>111,3º</t>
  </si>
  <si>
    <t>134,7º</t>
  </si>
  <si>
    <t>108,7º</t>
  </si>
  <si>
    <t>109,4º</t>
  </si>
  <si>
    <t>115,2º</t>
  </si>
  <si>
    <t>138º</t>
  </si>
  <si>
    <t>TRABAJO MAS LENTO EN LA PRIMERA TIRADA HASTA GRADUAR LA TEMPERATURA DE LA PARAFINA.DOBLE ROTURA DE PAPEL POR DEFECTOS EN BM : 0,520 KG Y 80´. DECIDO HACER LAS BOBINAS MAS PEQUEÑAS PARA CUBRIR A TODAS LAS MAQUINAS LIADORAS. CAMBIO A ORIGINAL.</t>
  </si>
  <si>
    <t>80´</t>
  </si>
  <si>
    <t>142º5</t>
  </si>
  <si>
    <t>140º6</t>
  </si>
  <si>
    <t>109º5</t>
  </si>
  <si>
    <t>110º2</t>
  </si>
  <si>
    <t>99º</t>
  </si>
  <si>
    <t>109º9</t>
  </si>
  <si>
    <t>95º5</t>
  </si>
  <si>
    <t>109º2</t>
  </si>
  <si>
    <t xml:space="preserve">140º </t>
  </si>
  <si>
    <t>117º4</t>
  </si>
  <si>
    <t>107º8</t>
  </si>
  <si>
    <t>110º1</t>
  </si>
  <si>
    <t>Han cambiado cadenas y piñones d tracción, han añadido dos resistencias d reserva al aplicador y conectada una más, cambio d aceites en fundidor y aplicador.-</t>
  </si>
  <si>
    <t>Se revisan tornillerias y niveles d aceite.- 1,22 kg merma d papel.-</t>
  </si>
  <si>
    <t xml:space="preserve">110º </t>
  </si>
  <si>
    <t>Han llegado 5 latas d tinta.-</t>
  </si>
  <si>
    <t>1 FCB 0,30 kg.-6 DBM 25 min 0,36 kg.-</t>
  </si>
  <si>
    <t>142º2</t>
  </si>
  <si>
    <t>109º8</t>
  </si>
  <si>
    <t>97,8º</t>
  </si>
  <si>
    <t>116,8º</t>
  </si>
  <si>
    <t>111º</t>
  </si>
  <si>
    <t>114,1º</t>
  </si>
  <si>
    <t>91,8º</t>
  </si>
  <si>
    <t>111,9º</t>
  </si>
  <si>
    <t>130º</t>
  </si>
  <si>
    <t>137º</t>
  </si>
  <si>
    <t>112,5º</t>
  </si>
  <si>
    <t>113,4º</t>
  </si>
  <si>
    <t>112,1º</t>
  </si>
  <si>
    <t>110,4º</t>
  </si>
  <si>
    <t>EN LA 2 TIRADA FIN DE BM : 0,380 KG.</t>
  </si>
  <si>
    <t>115,5º</t>
  </si>
  <si>
    <t>109,1º</t>
  </si>
  <si>
    <t>121,6º</t>
  </si>
  <si>
    <t>113,3º</t>
  </si>
  <si>
    <t>139º</t>
  </si>
  <si>
    <t>110,6º</t>
  </si>
  <si>
    <t>139,4º</t>
  </si>
  <si>
    <t>109,8º</t>
  </si>
  <si>
    <t>138,2º</t>
  </si>
  <si>
    <t>105,7º</t>
  </si>
  <si>
    <t>110,8º</t>
  </si>
  <si>
    <t>140,4º</t>
  </si>
  <si>
    <t>108,4º</t>
  </si>
  <si>
    <t>131,8º</t>
  </si>
  <si>
    <t>110,9º</t>
  </si>
  <si>
    <t>110,1º</t>
  </si>
  <si>
    <t>64º</t>
  </si>
  <si>
    <t>105º</t>
  </si>
  <si>
    <t>102,5º</t>
  </si>
  <si>
    <t>97,6º</t>
  </si>
  <si>
    <t>115º</t>
  </si>
  <si>
    <t>114º</t>
  </si>
  <si>
    <t>108,8º</t>
  </si>
  <si>
    <t>131,5º</t>
  </si>
  <si>
    <t>146º</t>
  </si>
  <si>
    <t>111,4º</t>
  </si>
  <si>
    <t>141,8º</t>
  </si>
  <si>
    <t>105,2º</t>
  </si>
  <si>
    <t>130,9º</t>
  </si>
  <si>
    <t>ARRANCO A LAS 6:30 POR RODILLOS FRIOS DEL LAMINADO. EN LA 3 TIRADA FIN DE BM, CAMBIO BM : 0,380 KG.</t>
  </si>
  <si>
    <t>30´</t>
  </si>
  <si>
    <t>103,6º</t>
  </si>
  <si>
    <t>107,3º</t>
  </si>
  <si>
    <t>123,9º</t>
  </si>
  <si>
    <t>124º</t>
  </si>
  <si>
    <t>136,2º</t>
  </si>
  <si>
    <t>111,2º</t>
  </si>
  <si>
    <t>133,8º</t>
  </si>
  <si>
    <t>110,3º</t>
  </si>
  <si>
    <t>2102102A</t>
  </si>
  <si>
    <t>125º</t>
  </si>
  <si>
    <t>2101501B</t>
  </si>
  <si>
    <t>141º2</t>
  </si>
  <si>
    <t>126º3</t>
  </si>
  <si>
    <t>111º2</t>
  </si>
  <si>
    <t>110º5</t>
  </si>
  <si>
    <t>112º6</t>
  </si>
  <si>
    <t>88º9</t>
  </si>
  <si>
    <t>140º1</t>
  </si>
  <si>
    <t>3 Tirada , la paro para eliminar empalme d BM.- 4 FCB 0,32.- 6 DBM 20 min 0,42 kg.-</t>
  </si>
  <si>
    <t>118º5</t>
  </si>
  <si>
    <t>48º</t>
  </si>
  <si>
    <t>104º</t>
  </si>
  <si>
    <t>105,4º</t>
  </si>
  <si>
    <t>91,3º</t>
  </si>
  <si>
    <t>111,7º</t>
  </si>
  <si>
    <t>2102101A</t>
  </si>
  <si>
    <t>2102201A</t>
  </si>
  <si>
    <t>132,8º</t>
  </si>
  <si>
    <t>106,8º</t>
  </si>
  <si>
    <t>135,6º</t>
  </si>
  <si>
    <t>141,1º</t>
  </si>
  <si>
    <t>107,9º</t>
  </si>
  <si>
    <t>113,1º</t>
  </si>
  <si>
    <t>139,5º</t>
  </si>
  <si>
    <t>111,8º</t>
  </si>
  <si>
    <t>132,3º</t>
  </si>
  <si>
    <t>106,5º</t>
  </si>
  <si>
    <t>144,4º</t>
  </si>
  <si>
    <t>CAMBIO BM : 0,400 KG. ROTURA DE PAPEL POR AGUJERO EN BM : 25´´ Y 0,320 KG.</t>
  </si>
  <si>
    <t>25´´</t>
  </si>
  <si>
    <t>2102202A</t>
  </si>
  <si>
    <t>112º</t>
  </si>
  <si>
    <t xml:space="preserve">141º </t>
  </si>
  <si>
    <t>147º</t>
  </si>
  <si>
    <t>144º</t>
  </si>
  <si>
    <t>6 FCB 0,30 kg.-</t>
  </si>
  <si>
    <t>Se cambia a S/Az 30´  0,42 kg.-</t>
  </si>
  <si>
    <t>109º</t>
  </si>
  <si>
    <t>85º4</t>
  </si>
  <si>
    <t>2101402A</t>
  </si>
  <si>
    <t>2101502B</t>
  </si>
  <si>
    <t>69,1º</t>
  </si>
  <si>
    <t>116,2º</t>
  </si>
  <si>
    <t>108,9º</t>
  </si>
  <si>
    <t>89,4º</t>
  </si>
  <si>
    <t>106,6º</t>
  </si>
  <si>
    <t>116º</t>
  </si>
  <si>
    <t>SIN AZUCAR</t>
  </si>
  <si>
    <t>2102301B</t>
  </si>
  <si>
    <t>134,2º</t>
  </si>
  <si>
    <t>102,8º</t>
  </si>
  <si>
    <t>112,2º</t>
  </si>
  <si>
    <t>141,9º</t>
  </si>
  <si>
    <t>109,7º</t>
  </si>
  <si>
    <t>130,7º</t>
  </si>
  <si>
    <t>109,9º</t>
  </si>
  <si>
    <t>111,6º</t>
  </si>
  <si>
    <t>112,4º</t>
  </si>
  <si>
    <t>110,5º</t>
  </si>
  <si>
    <t>120,2º</t>
  </si>
  <si>
    <t>129,5º</t>
  </si>
  <si>
    <t>111,5º</t>
  </si>
  <si>
    <t>EN LA 6 TIRADA FIN DE BM, CAMBIO BM : 0,380 KG.</t>
  </si>
  <si>
    <t>132,4º</t>
  </si>
  <si>
    <t>2102302B</t>
  </si>
  <si>
    <t>8 FCB 0,32 kg.-</t>
  </si>
  <si>
    <t>103º6</t>
  </si>
  <si>
    <t>59,6º</t>
  </si>
  <si>
    <t>113,8º</t>
  </si>
  <si>
    <t>97º</t>
  </si>
  <si>
    <t>96,9º</t>
  </si>
  <si>
    <t>2102401B</t>
  </si>
  <si>
    <t>130,6º</t>
  </si>
  <si>
    <t>111,1º</t>
  </si>
  <si>
    <t>128,9º</t>
  </si>
  <si>
    <t>127,6º</t>
  </si>
  <si>
    <t>112,7º</t>
  </si>
  <si>
    <t>129,4º</t>
  </si>
  <si>
    <t>107,1º</t>
  </si>
  <si>
    <t>137,4º</t>
  </si>
  <si>
    <t>142,3º</t>
  </si>
  <si>
    <t>104,9º</t>
  </si>
  <si>
    <t>EN LA 8 TIRADA FIN DE BM, CAMBIO BM : 0,360 KG.</t>
  </si>
  <si>
    <t>132,6º</t>
  </si>
  <si>
    <t>2102402B</t>
  </si>
  <si>
    <t>106º2</t>
  </si>
  <si>
    <t>108º8</t>
  </si>
  <si>
    <t>3 DBM 20 min 0,46 kg.-5 DBM 20´ 0,40 kg.-</t>
  </si>
  <si>
    <t>138º1</t>
  </si>
  <si>
    <t>110º3</t>
  </si>
  <si>
    <t>Se cambia a NARANJA 30´ 0,40 kg.-</t>
  </si>
  <si>
    <t>114º4</t>
  </si>
  <si>
    <t>79º</t>
  </si>
  <si>
    <t>114,9º</t>
  </si>
  <si>
    <t>99,8º</t>
  </si>
  <si>
    <t>2102501B</t>
  </si>
  <si>
    <t>93º</t>
  </si>
  <si>
    <t>135,3º</t>
  </si>
  <si>
    <t>EN LA 2 TIRADA FIN DE BM, CAMBIO BM : 0,380 KG.</t>
  </si>
  <si>
    <t>140,6º</t>
  </si>
  <si>
    <t>106,4º</t>
  </si>
  <si>
    <t>141,3º</t>
  </si>
  <si>
    <t>128,2º</t>
  </si>
  <si>
    <t>143,3º</t>
  </si>
  <si>
    <t>104,5º</t>
  </si>
  <si>
    <t>138,6º</t>
  </si>
  <si>
    <t>144,5º</t>
  </si>
  <si>
    <t>90º</t>
  </si>
  <si>
    <t>2102502B</t>
  </si>
  <si>
    <t>141º8</t>
  </si>
  <si>
    <t>106º7</t>
  </si>
  <si>
    <t>133º</t>
  </si>
  <si>
    <t>99º8</t>
  </si>
  <si>
    <t>Se limpian rodillos 10 min.-</t>
  </si>
  <si>
    <t>142º6</t>
  </si>
  <si>
    <t>141º1</t>
  </si>
  <si>
    <t>109º4</t>
  </si>
  <si>
    <t>1 DBM 20 min 0,44 kg.-3 FCB 0,32 kg.-</t>
  </si>
  <si>
    <t>Se revisan tornillerias y niveles d aceite.- 35,2 kg parafina 1,8 d papel.-</t>
  </si>
  <si>
    <t>115º2</t>
  </si>
  <si>
    <t>114º1</t>
  </si>
  <si>
    <t>111º1</t>
  </si>
  <si>
    <t>86º2</t>
  </si>
  <si>
    <t>65º</t>
  </si>
  <si>
    <t>108º6</t>
  </si>
  <si>
    <t>99º1</t>
  </si>
  <si>
    <t>107,6º</t>
  </si>
  <si>
    <t>104,8º</t>
  </si>
  <si>
    <t>ECOLOGICA</t>
  </si>
  <si>
    <t>2103102A</t>
  </si>
  <si>
    <t>119,2º</t>
  </si>
  <si>
    <t>107,8º</t>
  </si>
  <si>
    <t>114,6º</t>
  </si>
  <si>
    <t>142,4º</t>
  </si>
  <si>
    <t>141,6º</t>
  </si>
  <si>
    <t>105,9º</t>
  </si>
  <si>
    <t>102,6º</t>
  </si>
  <si>
    <t>CAMBIO BM : 0,360 KG. EN LA 8 TIRADA PARO LA PRODUCCION PARA CAMBIAR A CANELA. LIMPIEZA : 0,170 KG.</t>
  </si>
  <si>
    <t>0,36 + 0,170</t>
  </si>
  <si>
    <t>2103201B</t>
  </si>
  <si>
    <t>93º1</t>
  </si>
  <si>
    <t>104º6</t>
  </si>
  <si>
    <t>87º2</t>
  </si>
  <si>
    <t>106º5</t>
  </si>
  <si>
    <t>6 FCB 0,30.-</t>
  </si>
  <si>
    <t>9:15 VOY A REALIZARME RECONOCIMIENTO 15´</t>
  </si>
  <si>
    <t>98,1º</t>
  </si>
  <si>
    <t>117,8º</t>
  </si>
  <si>
    <t>131º</t>
  </si>
  <si>
    <t>113,6º</t>
  </si>
  <si>
    <t>2103202B</t>
  </si>
  <si>
    <t>138,4º</t>
  </si>
  <si>
    <t>123º</t>
  </si>
  <si>
    <t>105,5º</t>
  </si>
  <si>
    <t>124,1º</t>
  </si>
  <si>
    <t>104,6º</t>
  </si>
  <si>
    <t>EN LA 7 TIRADA FIN DE BM, CAMBIO BM : 0,360 KG. CAMBIO A ORIGINAL. LIMPIEZA : 0,170 KG.</t>
  </si>
  <si>
    <t>91º</t>
  </si>
  <si>
    <t>111º5</t>
  </si>
  <si>
    <t>2103401B</t>
  </si>
  <si>
    <t>3 DBM 30 min 0,48 kg.-9 FCB 0,30</t>
  </si>
  <si>
    <t>95,5º</t>
  </si>
  <si>
    <t>87,3º</t>
  </si>
  <si>
    <t>2103402B</t>
  </si>
  <si>
    <t>137,9º</t>
  </si>
  <si>
    <t>103,3º</t>
  </si>
  <si>
    <t>126,4º</t>
  </si>
  <si>
    <t>129,3º</t>
  </si>
  <si>
    <t>130,2º</t>
  </si>
  <si>
    <t>127,4º</t>
  </si>
  <si>
    <t>129,1º</t>
  </si>
  <si>
    <t>EN LA 5 TIRADA ROTURA DE PAPEL POR AGUJERO EN BM : 15´ Y 0,320 KG.</t>
  </si>
  <si>
    <t>15´</t>
  </si>
  <si>
    <t>2103501B</t>
  </si>
  <si>
    <t>1 FCB 0,32 kg.-3 DBM 20 min 0,48 kg.- 8 DBM 30 min 0,62 kg.-</t>
  </si>
  <si>
    <t>92,7º</t>
  </si>
  <si>
    <t>2103502B</t>
  </si>
  <si>
    <t>108,5º</t>
  </si>
  <si>
    <t>136,9º</t>
  </si>
  <si>
    <t>122,5º</t>
  </si>
  <si>
    <t>139,8º</t>
  </si>
  <si>
    <t>109,2º</t>
  </si>
  <si>
    <t>136,3º</t>
  </si>
  <si>
    <t>140,8º</t>
  </si>
  <si>
    <t>108,2º</t>
  </si>
  <si>
    <t>EN LA 4 TIRADA FINAL DE BM , CAMBIO BM : 0,320 KG. ROTURA DE PAPEL POR AGUJERO EN BM : 15´ Y 0,180 KG.</t>
  </si>
  <si>
    <t>136,8º</t>
  </si>
  <si>
    <t>79,1º</t>
  </si>
  <si>
    <t>103,8º</t>
  </si>
  <si>
    <t>107,2º</t>
  </si>
  <si>
    <t>2104101A</t>
  </si>
  <si>
    <t>123,1º</t>
  </si>
  <si>
    <t>104,2º</t>
  </si>
  <si>
    <t>EN LA 5 TIRADA FIN DE BN, CAMBIO BM : 0,400 KG.</t>
  </si>
  <si>
    <t>128,7º</t>
  </si>
  <si>
    <t>111,14º</t>
  </si>
  <si>
    <t>121,4º</t>
  </si>
  <si>
    <t>Se cambia a ORI 30´ 0,40 kg.-</t>
  </si>
  <si>
    <t>2104102B</t>
  </si>
  <si>
    <t>Se termina d cambiar a ECOLOGICA 15 min 0,36 kg.-10 FCB 0,32 kg.-</t>
  </si>
  <si>
    <t>85,2º</t>
  </si>
  <si>
    <t>2104201A</t>
  </si>
  <si>
    <t>134º</t>
  </si>
  <si>
    <t>136º</t>
  </si>
  <si>
    <t>125,4º</t>
  </si>
  <si>
    <t>134,6º</t>
  </si>
  <si>
    <t>115,6º</t>
  </si>
  <si>
    <t>137,7º</t>
  </si>
  <si>
    <t>EN LA 8 TIRADA FIN DE BM, CAMBIO BM : 0,380 KG.</t>
  </si>
  <si>
    <t>2104202A</t>
  </si>
  <si>
    <t xml:space="preserve">PAPEL VEGETAL  752 750 mm. </t>
  </si>
  <si>
    <t>2 CB 0,32kg.- 6 dbm 25 min 0,48 kg.-7 dbm 20´0,44 KG.-8 OTRO DBM 25 min 0,62 kg.-</t>
  </si>
  <si>
    <t>63,8º</t>
  </si>
  <si>
    <t>108,6º</t>
  </si>
  <si>
    <t>2104301A</t>
  </si>
  <si>
    <t>121,1º</t>
  </si>
  <si>
    <t>145,4º</t>
  </si>
  <si>
    <t>131,4º</t>
  </si>
  <si>
    <t>103,4º</t>
  </si>
  <si>
    <t>106,7º</t>
  </si>
  <si>
    <t>132,5º</t>
  </si>
  <si>
    <t>ME ENCUENTRO LA BOMBA DE AGUA APAGADA.</t>
  </si>
  <si>
    <t>128,4º</t>
  </si>
  <si>
    <t>PARO EN LA 2 TIRADA POR MAL REBOBINADO DE LA PATA IZQUIERDA Y LA SANEO : 3,220 KG. EN LA 4 TIRADA FIN DE BM, CAMBIO BM : 0,360 KG. EN LA 5 TIRADA ROTURA DE PAPEL POR AGUJERO EN BM : 0,160 KG Y 25 ´..</t>
  </si>
  <si>
    <t>3,22 + 0,160</t>
  </si>
  <si>
    <t>25´</t>
  </si>
  <si>
    <t>2104302A</t>
  </si>
  <si>
    <t xml:space="preserve">PAPEL VEGETAL 750 mm. </t>
  </si>
  <si>
    <t>55,4º</t>
  </si>
  <si>
    <t>98,6º</t>
  </si>
  <si>
    <t>2104401A</t>
  </si>
  <si>
    <t>143,7º</t>
  </si>
  <si>
    <t>102,9º</t>
  </si>
  <si>
    <t>114,5º</t>
  </si>
  <si>
    <t>141,2º</t>
  </si>
  <si>
    <t>131,9º</t>
  </si>
  <si>
    <t>127,7º</t>
  </si>
  <si>
    <t>EN LA 3 TIRADA ROTURA DE PAPEL POR AGUJERO EN BM : 30´ Y 0,340 KG. EN LA 7 TIRADA FIN DE BM, CAMBIO BM : 0,390 KG. PARO LA 9 TIRADA PARA CAMBIAR A ROMERO. LIMPIEZA : 0,140 KG.</t>
  </si>
  <si>
    <t>0,390 + 0,140</t>
  </si>
  <si>
    <t>2104402B</t>
  </si>
  <si>
    <t>132º</t>
  </si>
  <si>
    <t xml:space="preserve">PAPEL VEGETAL 751 749 mm. </t>
  </si>
  <si>
    <t>9 DBM 30 min 0,44 kg.-</t>
  </si>
  <si>
    <t>80,5º</t>
  </si>
  <si>
    <t>93,9º</t>
  </si>
  <si>
    <t>2104501B</t>
  </si>
  <si>
    <t>141,7º</t>
  </si>
  <si>
    <t>103,7º</t>
  </si>
  <si>
    <t>139,6º</t>
  </si>
  <si>
    <t>131,7º</t>
  </si>
  <si>
    <t>133,4º</t>
  </si>
  <si>
    <t>129,9º</t>
  </si>
  <si>
    <t>EN LA 1 TIRADA FIN DE BM, CAMBIO BM : 0,340 KG. EN LA 8 TIRADA ROTURA DE PAPEL POR DEFECTO EN BM : 15´ Y 0,160 KG.</t>
  </si>
  <si>
    <t>Se revisan tornillerias y niveles d aceite.- 38,4 kg parafina 2,2 d papel.-</t>
  </si>
  <si>
    <t>104º2</t>
  </si>
  <si>
    <t xml:space="preserve"> ---------</t>
  </si>
  <si>
    <t>86º</t>
  </si>
  <si>
    <t>121º</t>
  </si>
  <si>
    <t>134º9</t>
  </si>
  <si>
    <t>108º5</t>
  </si>
  <si>
    <t>102º3</t>
  </si>
  <si>
    <t>122º1</t>
  </si>
  <si>
    <t>105º2</t>
  </si>
  <si>
    <t>98º5</t>
  </si>
  <si>
    <t xml:space="preserve">FOR 05 - PARTE DE PRODUCCION CENTRO DE IMPRESIÓN Y PARAFINADO DE PAPEL </t>
  </si>
  <si>
    <t>Estado de Edición
1</t>
  </si>
  <si>
    <t>Fecha últ. Revisión
01/09/2020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</si>
</sst>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;@"/>
  </numFmts>
  <fonts count="15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u/>
      <sz val="12"/>
      <color theme="1"/>
      <name val="Arial"/>
      <family val="2"/>
    </font>
    <font>
      <b/>
      <i/>
      <u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4" tint="-0.249977111117893"/>
      <name val="Arial"/>
      <family val="2"/>
    </font>
    <font>
      <b/>
      <sz val="20"/>
      <color theme="4" tint="-0.499984740745262"/>
      <name val="Arial"/>
      <family val="2"/>
    </font>
    <font>
      <sz val="2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3" borderId="0" xfId="0" applyFont="1" applyFill="1"/>
    <xf numFmtId="0" fontId="4" fillId="4" borderId="0" xfId="0" applyFont="1" applyFill="1" applyAlignment="1">
      <alignment horizontal="center" vertical="center"/>
    </xf>
    <xf numFmtId="0" fontId="0" fillId="4" borderId="0" xfId="0" applyFill="1"/>
    <xf numFmtId="0" fontId="7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center"/>
    </xf>
    <xf numFmtId="0" fontId="9" fillId="4" borderId="0" xfId="0" applyFont="1" applyFill="1" applyAlignment="1">
      <alignment vertical="center"/>
    </xf>
    <xf numFmtId="4" fontId="10" fillId="6" borderId="5" xfId="0" applyNumberFormat="1" applyFont="1" applyFill="1" applyBorder="1" applyAlignment="1">
      <alignment vertical="center"/>
    </xf>
    <xf numFmtId="4" fontId="10" fillId="5" borderId="5" xfId="0" applyNumberFormat="1" applyFont="1" applyFill="1" applyBorder="1" applyAlignment="1">
      <alignment vertical="center"/>
    </xf>
    <xf numFmtId="4" fontId="12" fillId="5" borderId="5" xfId="0" applyNumberFormat="1" applyFont="1" applyFill="1" applyBorder="1" applyAlignment="1">
      <alignment vertical="center"/>
    </xf>
    <xf numFmtId="4" fontId="12" fillId="6" borderId="5" xfId="0" applyNumberFormat="1" applyFont="1" applyFill="1" applyBorder="1" applyAlignment="1">
      <alignment vertical="center"/>
    </xf>
    <xf numFmtId="0" fontId="6" fillId="8" borderId="5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4" fontId="11" fillId="2" borderId="5" xfId="0" applyNumberFormat="1" applyFont="1" applyFill="1" applyBorder="1" applyAlignment="1" applyProtection="1">
      <alignment horizontal="center" vertical="center"/>
      <protection locked="0"/>
    </xf>
    <xf numFmtId="4" fontId="11" fillId="9" borderId="5" xfId="0" applyNumberFormat="1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vertical="center"/>
      <protection locked="0"/>
    </xf>
    <xf numFmtId="0" fontId="4" fillId="9" borderId="5" xfId="0" applyFont="1" applyFill="1" applyBorder="1" applyAlignment="1" applyProtection="1">
      <alignment horizontal="center" vertical="center"/>
      <protection locked="0"/>
    </xf>
    <xf numFmtId="0" fontId="4" fillId="9" borderId="8" xfId="0" applyFont="1" applyFill="1" applyBorder="1" applyAlignment="1" applyProtection="1">
      <alignment vertical="center"/>
      <protection locked="0"/>
    </xf>
    <xf numFmtId="4" fontId="11" fillId="5" borderId="5" xfId="0" applyNumberFormat="1" applyFont="1" applyFill="1" applyBorder="1" applyAlignment="1" applyProtection="1">
      <alignment vertical="center"/>
      <protection locked="0"/>
    </xf>
    <xf numFmtId="4" fontId="11" fillId="5" borderId="8" xfId="0" applyNumberFormat="1" applyFont="1" applyFill="1" applyBorder="1" applyAlignment="1" applyProtection="1">
      <alignment vertical="center"/>
      <protection locked="0"/>
    </xf>
    <xf numFmtId="4" fontId="11" fillId="6" borderId="5" xfId="0" applyNumberFormat="1" applyFont="1" applyFill="1" applyBorder="1" applyAlignment="1" applyProtection="1">
      <alignment vertical="center"/>
      <protection locked="0"/>
    </xf>
    <xf numFmtId="4" fontId="11" fillId="6" borderId="8" xfId="0" applyNumberFormat="1" applyFont="1" applyFill="1" applyBorder="1" applyAlignment="1" applyProtection="1">
      <alignment vertical="center"/>
      <protection locked="0"/>
    </xf>
    <xf numFmtId="0" fontId="7" fillId="4" borderId="0" xfId="0" applyFont="1" applyFill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left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4" fontId="11" fillId="9" borderId="6" xfId="0" applyNumberFormat="1" applyFont="1" applyFill="1" applyBorder="1" applyAlignment="1" applyProtection="1">
      <alignment horizontal="center" vertical="center"/>
      <protection locked="0"/>
    </xf>
    <xf numFmtId="4" fontId="11" fillId="9" borderId="7" xfId="0" applyNumberFormat="1" applyFont="1" applyFill="1" applyBorder="1" applyAlignment="1" applyProtection="1">
      <alignment horizontal="center" vertical="center"/>
      <protection locked="0"/>
    </xf>
    <xf numFmtId="4" fontId="11" fillId="9" borderId="8" xfId="0" applyNumberFormat="1" applyFon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4" xfId="0" applyFill="1" applyBorder="1" applyAlignment="1" applyProtection="1">
      <alignment horizontal="center"/>
      <protection locked="0"/>
    </xf>
    <xf numFmtId="0" fontId="0" fillId="2" borderId="17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4" fontId="11" fillId="2" borderId="6" xfId="0" applyNumberFormat="1" applyFont="1" applyFill="1" applyBorder="1" applyAlignment="1" applyProtection="1">
      <alignment horizontal="center" vertical="center"/>
      <protection locked="0"/>
    </xf>
    <xf numFmtId="4" fontId="11" fillId="2" borderId="7" xfId="0" applyNumberFormat="1" applyFont="1" applyFill="1" applyBorder="1" applyAlignment="1" applyProtection="1">
      <alignment horizontal="center" vertical="center"/>
      <protection locked="0"/>
    </xf>
    <xf numFmtId="4" fontId="11" fillId="2" borderId="8" xfId="0" applyNumberFormat="1" applyFont="1" applyFill="1" applyBorder="1" applyAlignment="1" applyProtection="1">
      <alignment horizontal="center" vertical="center"/>
      <protection locked="0"/>
    </xf>
    <xf numFmtId="164" fontId="11" fillId="5" borderId="11" xfId="0" applyNumberFormat="1" applyFont="1" applyFill="1" applyBorder="1" applyAlignment="1" applyProtection="1">
      <alignment horizontal="center" vertical="center"/>
      <protection locked="0"/>
    </xf>
    <xf numFmtId="164" fontId="11" fillId="5" borderId="12" xfId="0" applyNumberFormat="1" applyFont="1" applyFill="1" applyBorder="1" applyAlignment="1" applyProtection="1">
      <alignment horizontal="center" vertical="center"/>
      <protection locked="0"/>
    </xf>
    <xf numFmtId="164" fontId="11" fillId="6" borderId="11" xfId="0" applyNumberFormat="1" applyFont="1" applyFill="1" applyBorder="1" applyAlignment="1" applyProtection="1">
      <alignment horizontal="center" vertical="center"/>
      <protection locked="0"/>
    </xf>
    <xf numFmtId="164" fontId="11" fillId="6" borderId="12" xfId="0" applyNumberFormat="1" applyFont="1" applyFill="1" applyBorder="1" applyAlignment="1" applyProtection="1">
      <alignment horizontal="center" vertical="center"/>
      <protection locked="0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4" fontId="13" fillId="2" borderId="9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 applyProtection="1">
      <alignment horizontal="center" vertical="center"/>
      <protection locked="0"/>
    </xf>
    <xf numFmtId="14" fontId="3" fillId="2" borderId="4" xfId="0" applyNumberFormat="1" applyFont="1" applyFill="1" applyBorder="1" applyAlignment="1" applyProtection="1">
      <alignment horizontal="center" vertical="center"/>
      <protection locked="0"/>
    </xf>
    <xf numFmtId="14" fontId="3" fillId="2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4" fillId="2" borderId="14" xfId="0" applyFont="1" applyFill="1" applyBorder="1" applyAlignment="1" applyProtection="1">
      <alignment horizontal="center"/>
      <protection locked="0"/>
    </xf>
    <xf numFmtId="0" fontId="4" fillId="2" borderId="17" xfId="0" applyFont="1" applyFill="1" applyBorder="1" applyAlignment="1" applyProtection="1">
      <alignment horizontal="center"/>
      <protection locked="0"/>
    </xf>
    <xf numFmtId="0" fontId="4" fillId="2" borderId="10" xfId="0" applyFont="1" applyFill="1" applyBorder="1" applyAlignment="1" applyProtection="1">
      <alignment horizontal="center"/>
      <protection locked="0"/>
    </xf>
    <xf numFmtId="0" fontId="4" fillId="2" borderId="15" xfId="0" applyFont="1" applyFill="1" applyBorder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/>
      <protection locked="0"/>
    </xf>
    <xf numFmtId="1" fontId="4" fillId="2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363311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1"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39" t="s">
        <v>0</v>
      </c>
      <c r="C4" s="139"/>
      <c r="D4" s="140"/>
      <c r="E4" s="141"/>
      <c r="F4" s="12" t="s">
        <v>36</v>
      </c>
      <c r="G4" s="142"/>
      <c r="H4" s="143"/>
      <c r="I4" s="12" t="s">
        <v>37</v>
      </c>
      <c r="J4" s="142"/>
      <c r="K4" s="144"/>
      <c r="L4" s="144"/>
      <c r="M4" s="144"/>
      <c r="N4" s="143"/>
      <c r="P4" s="5" t="s">
        <v>63</v>
      </c>
      <c r="Q4" s="5"/>
      <c r="R4" s="120"/>
      <c r="S4" s="121"/>
      <c r="T4" s="5" t="s">
        <v>62</v>
      </c>
      <c r="U4" s="23"/>
      <c r="V4" s="38"/>
      <c r="W4" s="23"/>
      <c r="X4" s="38"/>
      <c r="Y4" s="5"/>
      <c r="Z4" s="5"/>
      <c r="AA4" s="5"/>
    </row>
    <row r="5" spans="1:27" ht="24" customHeight="1" thickBot="1" x14ac:dyDescent="0.3">
      <c r="A5" s="5"/>
      <c r="B5" s="39" t="s">
        <v>38</v>
      </c>
      <c r="C5" s="22"/>
      <c r="D5" s="9" t="s">
        <v>3</v>
      </c>
      <c r="E5" s="38"/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/>
      <c r="V5" s="42"/>
      <c r="W5" s="23"/>
      <c r="X5" s="42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/>
      <c r="D6" s="9" t="s">
        <v>3</v>
      </c>
      <c r="E6" s="38"/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0</v>
      </c>
      <c r="D8" s="127"/>
      <c r="E8" s="128"/>
      <c r="H8" s="34" t="s">
        <v>15</v>
      </c>
      <c r="I8" s="23"/>
      <c r="J8" s="23"/>
      <c r="L8" s="122" t="s">
        <v>55</v>
      </c>
      <c r="M8" s="122"/>
      <c r="N8" s="120"/>
      <c r="O8" s="121"/>
      <c r="R8" s="122" t="s">
        <v>57</v>
      </c>
      <c r="S8" s="132"/>
      <c r="T8" s="120"/>
      <c r="U8" s="121"/>
      <c r="V8" s="5"/>
      <c r="W8" s="133" t="s">
        <v>65</v>
      </c>
      <c r="X8" s="134"/>
      <c r="Y8" s="120"/>
      <c r="Z8" s="121"/>
    </row>
    <row r="9" spans="1:27" ht="21.75" customHeight="1" thickBot="1" x14ac:dyDescent="0.3">
      <c r="A9" s="5"/>
      <c r="B9" s="125"/>
      <c r="C9" s="129"/>
      <c r="D9" s="130"/>
      <c r="E9" s="131"/>
      <c r="H9" s="39" t="s">
        <v>17</v>
      </c>
      <c r="J9" s="23"/>
      <c r="L9" s="122" t="s">
        <v>44</v>
      </c>
      <c r="M9" s="122"/>
      <c r="N9" s="120"/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0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/>
      </c>
      <c r="J10" s="23"/>
      <c r="L10" s="122" t="s">
        <v>56</v>
      </c>
      <c r="M10" s="122"/>
      <c r="N10" s="120"/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1" t="s">
        <v>34</v>
      </c>
      <c r="C13" s="119" t="s">
        <v>33</v>
      </c>
      <c r="D13" s="119"/>
      <c r="E13" s="119"/>
      <c r="F13" s="41" t="s">
        <v>32</v>
      </c>
      <c r="H13" s="41" t="s">
        <v>52</v>
      </c>
      <c r="I13" s="41" t="s">
        <v>53</v>
      </c>
      <c r="J13" s="41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/>
      <c r="C14" s="110"/>
      <c r="D14" s="111"/>
      <c r="E14" s="112"/>
      <c r="F14" s="24"/>
      <c r="H14" s="26"/>
      <c r="I14" s="27"/>
      <c r="J14" s="26"/>
      <c r="L14" s="113"/>
      <c r="M14" s="16" t="s">
        <v>46</v>
      </c>
      <c r="N14" s="30"/>
      <c r="O14" s="31"/>
      <c r="P14" s="31"/>
      <c r="Q14" s="5"/>
      <c r="R14" s="113"/>
      <c r="S14" s="16" t="s">
        <v>46</v>
      </c>
      <c r="T14" s="30"/>
      <c r="U14" s="31"/>
      <c r="V14" s="31"/>
      <c r="W14" s="10"/>
      <c r="X14" s="5"/>
      <c r="Y14" s="5"/>
      <c r="Z14" s="5"/>
      <c r="AA14" s="5"/>
    </row>
    <row r="15" spans="1:27" ht="27.9" customHeight="1" x14ac:dyDescent="0.25">
      <c r="A15" s="5"/>
      <c r="B15" s="25"/>
      <c r="C15" s="99"/>
      <c r="D15" s="100"/>
      <c r="E15" s="101"/>
      <c r="F15" s="25"/>
      <c r="H15" s="28"/>
      <c r="I15" s="29"/>
      <c r="J15" s="28"/>
      <c r="L15" s="114"/>
      <c r="M15" s="17" t="s">
        <v>47</v>
      </c>
      <c r="N15" s="30"/>
      <c r="O15" s="31"/>
      <c r="P15" s="31"/>
      <c r="Q15" s="5"/>
      <c r="R15" s="114"/>
      <c r="S15" s="17" t="s">
        <v>47</v>
      </c>
      <c r="T15" s="30"/>
      <c r="U15" s="31"/>
      <c r="V15" s="31"/>
      <c r="W15" s="10"/>
      <c r="X15" s="5"/>
      <c r="Y15" s="5"/>
      <c r="Z15" s="5"/>
      <c r="AA15" s="5"/>
    </row>
    <row r="16" spans="1:27" ht="27.9" customHeight="1" x14ac:dyDescent="0.25">
      <c r="A16" s="5"/>
      <c r="B16" s="24"/>
      <c r="C16" s="110"/>
      <c r="D16" s="111"/>
      <c r="E16" s="112"/>
      <c r="F16" s="24"/>
      <c r="H16" s="26"/>
      <c r="I16" s="27"/>
      <c r="J16" s="26"/>
      <c r="L16" s="115"/>
      <c r="M16" s="15" t="s">
        <v>46</v>
      </c>
      <c r="N16" s="32"/>
      <c r="O16" s="33"/>
      <c r="P16" s="33"/>
      <c r="Q16" s="5"/>
      <c r="R16" s="115"/>
      <c r="S16" s="15" t="s">
        <v>46</v>
      </c>
      <c r="T16" s="32"/>
      <c r="U16" s="33"/>
      <c r="V16" s="33"/>
      <c r="W16" s="10"/>
      <c r="X16" s="5"/>
      <c r="Y16" s="5"/>
      <c r="Z16" s="5"/>
      <c r="AA16" s="5"/>
    </row>
    <row r="17" spans="1:27" ht="27.9" customHeight="1" x14ac:dyDescent="0.25">
      <c r="A17" s="5"/>
      <c r="B17" s="25"/>
      <c r="C17" s="99"/>
      <c r="D17" s="100"/>
      <c r="E17" s="101"/>
      <c r="F17" s="25"/>
      <c r="H17" s="28"/>
      <c r="I17" s="29"/>
      <c r="J17" s="28"/>
      <c r="L17" s="116"/>
      <c r="M17" s="18" t="s">
        <v>47</v>
      </c>
      <c r="N17" s="32"/>
      <c r="O17" s="33"/>
      <c r="P17" s="33"/>
      <c r="Q17" s="5"/>
      <c r="R17" s="116"/>
      <c r="S17" s="18" t="s">
        <v>47</v>
      </c>
      <c r="T17" s="32"/>
      <c r="U17" s="33"/>
      <c r="V17" s="33"/>
      <c r="W17" s="10"/>
      <c r="X17" s="5"/>
      <c r="Y17" s="5"/>
      <c r="Z17" s="5"/>
      <c r="AA17" s="5"/>
    </row>
    <row r="18" spans="1:27" ht="27.9" customHeight="1" x14ac:dyDescent="0.25">
      <c r="A18" s="5"/>
      <c r="B18" s="24"/>
      <c r="C18" s="110"/>
      <c r="D18" s="111"/>
      <c r="E18" s="112"/>
      <c r="F18" s="24"/>
      <c r="H18" s="26"/>
      <c r="I18" s="27"/>
      <c r="J18" s="26"/>
      <c r="L18" s="113"/>
      <c r="M18" s="16" t="s">
        <v>46</v>
      </c>
      <c r="N18" s="30"/>
      <c r="O18" s="31"/>
      <c r="P18" s="31"/>
      <c r="Q18" s="5"/>
      <c r="R18" s="113"/>
      <c r="S18" s="16" t="s">
        <v>46</v>
      </c>
      <c r="T18" s="30"/>
      <c r="U18" s="31"/>
      <c r="V18" s="31"/>
      <c r="W18" s="10"/>
      <c r="X18" s="5"/>
      <c r="Y18" s="5"/>
      <c r="Z18" s="5"/>
      <c r="AA18" s="5"/>
    </row>
    <row r="19" spans="1:27" ht="27.9" customHeight="1" x14ac:dyDescent="0.25">
      <c r="A19" s="5"/>
      <c r="B19" s="25"/>
      <c r="C19" s="99"/>
      <c r="D19" s="100"/>
      <c r="E19" s="101"/>
      <c r="F19" s="25"/>
      <c r="H19" s="28"/>
      <c r="I19" s="29"/>
      <c r="J19" s="28"/>
      <c r="L19" s="114"/>
      <c r="M19" s="17" t="s">
        <v>47</v>
      </c>
      <c r="N19" s="30"/>
      <c r="O19" s="31"/>
      <c r="P19" s="31"/>
      <c r="Q19" s="5"/>
      <c r="R19" s="114"/>
      <c r="S19" s="17" t="s">
        <v>47</v>
      </c>
      <c r="T19" s="30"/>
      <c r="U19" s="31"/>
      <c r="V19" s="31"/>
      <c r="W19" s="10"/>
      <c r="X19" s="5"/>
      <c r="Y19" s="5"/>
      <c r="Z19" s="5"/>
      <c r="AA19" s="5"/>
    </row>
    <row r="20" spans="1:27" ht="27.9" customHeight="1" x14ac:dyDescent="0.25">
      <c r="A20" s="5"/>
      <c r="B20" s="24"/>
      <c r="C20" s="110"/>
      <c r="D20" s="111"/>
      <c r="E20" s="112"/>
      <c r="F20" s="24"/>
      <c r="H20" s="26"/>
      <c r="I20" s="27"/>
      <c r="J20" s="26"/>
      <c r="L20" s="115"/>
      <c r="M20" s="15" t="s">
        <v>46</v>
      </c>
      <c r="N20" s="32"/>
      <c r="O20" s="33"/>
      <c r="P20" s="33"/>
      <c r="Q20" s="5"/>
      <c r="R20" s="115"/>
      <c r="S20" s="15" t="s">
        <v>46</v>
      </c>
      <c r="T20" s="32"/>
      <c r="U20" s="33"/>
      <c r="V20" s="33"/>
      <c r="W20" s="10"/>
      <c r="X20" s="5"/>
      <c r="Y20" s="5"/>
      <c r="Z20" s="5"/>
      <c r="AA20" s="5"/>
    </row>
    <row r="21" spans="1:27" ht="27.9" customHeight="1" x14ac:dyDescent="0.25">
      <c r="A21" s="5"/>
      <c r="B21" s="25"/>
      <c r="C21" s="99"/>
      <c r="D21" s="100"/>
      <c r="E21" s="101"/>
      <c r="F21" s="25"/>
      <c r="H21" s="28"/>
      <c r="I21" s="29"/>
      <c r="J21" s="28"/>
      <c r="L21" s="116"/>
      <c r="M21" s="18" t="s">
        <v>47</v>
      </c>
      <c r="N21" s="32"/>
      <c r="O21" s="33"/>
      <c r="P21" s="33"/>
      <c r="Q21" s="5"/>
      <c r="R21" s="116"/>
      <c r="S21" s="18" t="s">
        <v>47</v>
      </c>
      <c r="T21" s="32"/>
      <c r="U21" s="33"/>
      <c r="V21" s="33"/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/>
      <c r="M22" s="16" t="s">
        <v>46</v>
      </c>
      <c r="N22" s="30"/>
      <c r="O22" s="31"/>
      <c r="P22" s="31"/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/>
      <c r="O23" s="31"/>
      <c r="P23" s="31"/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/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21:E21"/>
    <mergeCell ref="L20:L21"/>
    <mergeCell ref="R20:R21"/>
    <mergeCell ref="C22:E22"/>
    <mergeCell ref="C18:E18"/>
    <mergeCell ref="L18:L19"/>
    <mergeCell ref="R18:R19"/>
    <mergeCell ref="C19:E19"/>
    <mergeCell ref="C20:E20"/>
    <mergeCell ref="L24:N24"/>
    <mergeCell ref="R24:T24"/>
    <mergeCell ref="C23:E23"/>
    <mergeCell ref="L25:P27"/>
    <mergeCell ref="R25:V27"/>
    <mergeCell ref="C24:E24"/>
    <mergeCell ref="C25:E25"/>
    <mergeCell ref="L22:L23"/>
    <mergeCell ref="R22:R23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0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0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0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0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44225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/>
      <c r="K4" s="144"/>
      <c r="L4" s="144"/>
      <c r="M4" s="144"/>
      <c r="N4" s="143"/>
      <c r="P4" s="5" t="s">
        <v>63</v>
      </c>
      <c r="Q4" s="5"/>
      <c r="R4" s="120"/>
      <c r="S4" s="121"/>
      <c r="T4" s="5" t="s">
        <v>62</v>
      </c>
      <c r="U4" s="23"/>
      <c r="V4" s="44"/>
      <c r="W4" s="23"/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13</v>
      </c>
      <c r="D5" s="9" t="s">
        <v>3</v>
      </c>
      <c r="E5" s="44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/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44">
        <v>55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0</v>
      </c>
      <c r="D8" s="127"/>
      <c r="E8" s="128"/>
      <c r="H8" s="34" t="s">
        <v>15</v>
      </c>
      <c r="I8" s="23"/>
      <c r="J8" s="23"/>
      <c r="L8" s="122" t="s">
        <v>55</v>
      </c>
      <c r="M8" s="122"/>
      <c r="N8" s="120"/>
      <c r="O8" s="121"/>
      <c r="R8" s="122" t="s">
        <v>57</v>
      </c>
      <c r="S8" s="132"/>
      <c r="T8" s="120"/>
      <c r="U8" s="121"/>
      <c r="V8" s="5"/>
      <c r="W8" s="133" t="s">
        <v>65</v>
      </c>
      <c r="X8" s="134"/>
      <c r="Y8" s="120"/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/>
      <c r="L9" s="122" t="s">
        <v>44</v>
      </c>
      <c r="M9" s="122"/>
      <c r="N9" s="120"/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/>
      </c>
      <c r="J10" s="23"/>
      <c r="L10" s="122" t="s">
        <v>56</v>
      </c>
      <c r="M10" s="122"/>
      <c r="N10" s="120"/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/>
      <c r="C14" s="110"/>
      <c r="D14" s="111"/>
      <c r="E14" s="112"/>
      <c r="F14" s="24"/>
      <c r="H14" s="26"/>
      <c r="I14" s="27"/>
      <c r="J14" s="26"/>
      <c r="L14" s="113">
        <v>0.58333333333333337</v>
      </c>
      <c r="M14" s="16" t="s">
        <v>46</v>
      </c>
      <c r="N14" s="30" t="s">
        <v>71</v>
      </c>
      <c r="O14" s="31" t="s">
        <v>287</v>
      </c>
      <c r="P14" s="31" t="s">
        <v>288</v>
      </c>
      <c r="Q14" s="5"/>
      <c r="R14" s="113">
        <v>0.79166666666666663</v>
      </c>
      <c r="S14" s="16" t="s">
        <v>46</v>
      </c>
      <c r="T14" s="30" t="s">
        <v>70</v>
      </c>
      <c r="U14" s="31" t="s">
        <v>70</v>
      </c>
      <c r="V14" s="31" t="s">
        <v>461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/>
      <c r="C15" s="99"/>
      <c r="D15" s="100"/>
      <c r="E15" s="101"/>
      <c r="F15" s="25"/>
      <c r="H15" s="28"/>
      <c r="I15" s="29"/>
      <c r="J15" s="28"/>
      <c r="L15" s="114"/>
      <c r="M15" s="17" t="s">
        <v>47</v>
      </c>
      <c r="N15" s="30" t="s">
        <v>84</v>
      </c>
      <c r="O15" s="31" t="s">
        <v>201</v>
      </c>
      <c r="P15" s="31" t="s">
        <v>93</v>
      </c>
      <c r="Q15" s="5"/>
      <c r="R15" s="114"/>
      <c r="S15" s="17" t="s">
        <v>47</v>
      </c>
      <c r="T15" s="30" t="s">
        <v>70</v>
      </c>
      <c r="U15" s="31" t="s">
        <v>404</v>
      </c>
      <c r="V15" s="31" t="s">
        <v>462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/>
      <c r="C16" s="110"/>
      <c r="D16" s="111"/>
      <c r="E16" s="112"/>
      <c r="F16" s="24"/>
      <c r="H16" s="26"/>
      <c r="I16" s="27"/>
      <c r="J16" s="26"/>
      <c r="L16" s="115">
        <v>0.625</v>
      </c>
      <c r="M16" s="15" t="s">
        <v>46</v>
      </c>
      <c r="N16" s="32" t="s">
        <v>71</v>
      </c>
      <c r="O16" s="33" t="s">
        <v>71</v>
      </c>
      <c r="P16" s="33" t="s">
        <v>131</v>
      </c>
      <c r="Q16" s="5"/>
      <c r="R16" s="115">
        <v>0.83333333333333337</v>
      </c>
      <c r="S16" s="15" t="s">
        <v>46</v>
      </c>
      <c r="T16" s="32" t="s">
        <v>71</v>
      </c>
      <c r="U16" s="33" t="s">
        <v>463</v>
      </c>
      <c r="V16" s="33" t="s">
        <v>134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/>
      <c r="C17" s="99"/>
      <c r="D17" s="100"/>
      <c r="E17" s="101"/>
      <c r="F17" s="25"/>
      <c r="H17" s="28"/>
      <c r="I17" s="29"/>
      <c r="J17" s="28"/>
      <c r="L17" s="116"/>
      <c r="M17" s="18" t="s">
        <v>47</v>
      </c>
      <c r="N17" s="32" t="s">
        <v>84</v>
      </c>
      <c r="O17" s="33" t="s">
        <v>84</v>
      </c>
      <c r="P17" s="33" t="s">
        <v>86</v>
      </c>
      <c r="Q17" s="5"/>
      <c r="R17" s="116"/>
      <c r="S17" s="18" t="s">
        <v>47</v>
      </c>
      <c r="T17" s="32" t="s">
        <v>70</v>
      </c>
      <c r="U17" s="33" t="s">
        <v>70</v>
      </c>
      <c r="V17" s="33" t="s">
        <v>464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/>
      <c r="C18" s="110"/>
      <c r="D18" s="111"/>
      <c r="E18" s="112"/>
      <c r="F18" s="24"/>
      <c r="H18" s="26"/>
      <c r="I18" s="27"/>
      <c r="J18" s="26"/>
      <c r="L18" s="113">
        <v>0.66666666666666663</v>
      </c>
      <c r="M18" s="16" t="s">
        <v>46</v>
      </c>
      <c r="N18" s="30" t="s">
        <v>71</v>
      </c>
      <c r="O18" s="31" t="s">
        <v>458</v>
      </c>
      <c r="P18" s="31" t="s">
        <v>206</v>
      </c>
      <c r="Q18" s="5"/>
      <c r="R18" s="113">
        <v>0.875</v>
      </c>
      <c r="S18" s="16" t="s">
        <v>46</v>
      </c>
      <c r="T18" s="30" t="s">
        <v>71</v>
      </c>
      <c r="U18" s="31" t="s">
        <v>71</v>
      </c>
      <c r="V18" s="31" t="s">
        <v>84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/>
      <c r="C19" s="99"/>
      <c r="D19" s="100"/>
      <c r="E19" s="101"/>
      <c r="F19" s="25"/>
      <c r="H19" s="28"/>
      <c r="I19" s="29"/>
      <c r="J19" s="28"/>
      <c r="L19" s="114"/>
      <c r="M19" s="17" t="s">
        <v>47</v>
      </c>
      <c r="N19" s="30" t="s">
        <v>84</v>
      </c>
      <c r="O19" s="31" t="s">
        <v>233</v>
      </c>
      <c r="P19" s="31" t="s">
        <v>457</v>
      </c>
      <c r="Q19" s="5"/>
      <c r="R19" s="114"/>
      <c r="S19" s="17" t="s">
        <v>47</v>
      </c>
      <c r="T19" s="30" t="s">
        <v>84</v>
      </c>
      <c r="U19" s="31" t="s">
        <v>350</v>
      </c>
      <c r="V19" s="31" t="s">
        <v>85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/>
      <c r="C20" s="110"/>
      <c r="D20" s="111"/>
      <c r="E20" s="112"/>
      <c r="F20" s="24"/>
      <c r="H20" s="26"/>
      <c r="I20" s="27"/>
      <c r="J20" s="26"/>
      <c r="L20" s="115">
        <v>0.70833333333333337</v>
      </c>
      <c r="M20" s="15" t="s">
        <v>46</v>
      </c>
      <c r="N20" s="32" t="s">
        <v>70</v>
      </c>
      <c r="O20" s="33" t="s">
        <v>233</v>
      </c>
      <c r="P20" s="33" t="s">
        <v>88</v>
      </c>
      <c r="Q20" s="5"/>
      <c r="R20" s="115">
        <v>0.90625</v>
      </c>
      <c r="S20" s="15" t="s">
        <v>46</v>
      </c>
      <c r="T20" s="32" t="s">
        <v>71</v>
      </c>
      <c r="U20" s="33" t="s">
        <v>465</v>
      </c>
      <c r="V20" s="33" t="s">
        <v>93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/>
      <c r="C21" s="99"/>
      <c r="D21" s="100"/>
      <c r="E21" s="101"/>
      <c r="F21" s="25"/>
      <c r="H21" s="28"/>
      <c r="I21" s="29"/>
      <c r="J21" s="28"/>
      <c r="L21" s="116"/>
      <c r="M21" s="18" t="s">
        <v>47</v>
      </c>
      <c r="N21" s="32" t="s">
        <v>70</v>
      </c>
      <c r="O21" s="33" t="s">
        <v>459</v>
      </c>
      <c r="P21" s="33" t="s">
        <v>86</v>
      </c>
      <c r="Q21" s="5"/>
      <c r="R21" s="116"/>
      <c r="S21" s="18" t="s">
        <v>47</v>
      </c>
      <c r="T21" s="32" t="s">
        <v>84</v>
      </c>
      <c r="U21" s="33" t="s">
        <v>463</v>
      </c>
      <c r="V21" s="33" t="s">
        <v>134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>
        <v>0.75</v>
      </c>
      <c r="M22" s="16" t="s">
        <v>46</v>
      </c>
      <c r="N22" s="30" t="s">
        <v>70</v>
      </c>
      <c r="O22" s="31" t="s">
        <v>460</v>
      </c>
      <c r="P22" s="31" t="s">
        <v>456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70</v>
      </c>
      <c r="O23" s="31" t="s">
        <v>70</v>
      </c>
      <c r="P23" s="31" t="s">
        <v>88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45" t="s">
        <v>455</v>
      </c>
      <c r="M25" s="146"/>
      <c r="N25" s="146"/>
      <c r="O25" s="147"/>
      <c r="P25" s="148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0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0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0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44225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 t="s">
        <v>29</v>
      </c>
      <c r="K4" s="144"/>
      <c r="L4" s="144"/>
      <c r="M4" s="144"/>
      <c r="N4" s="143"/>
      <c r="P4" s="5" t="s">
        <v>63</v>
      </c>
      <c r="Q4" s="5"/>
      <c r="R4" s="120">
        <v>46833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362.79999999999995</v>
      </c>
      <c r="D8" s="127"/>
      <c r="E8" s="128"/>
      <c r="H8" s="34" t="s">
        <v>15</v>
      </c>
      <c r="I8" s="23">
        <v>9678</v>
      </c>
      <c r="J8" s="23"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 t="s">
        <v>374</v>
      </c>
      <c r="U8" s="121"/>
      <c r="V8" s="5"/>
      <c r="W8" s="133" t="s">
        <v>65</v>
      </c>
      <c r="X8" s="134"/>
      <c r="Y8" s="120" t="s">
        <v>447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204530003</v>
      </c>
      <c r="L9" s="122" t="s">
        <v>44</v>
      </c>
      <c r="M9" s="122"/>
      <c r="N9" s="120"/>
      <c r="O9" s="121"/>
      <c r="R9" s="122" t="s">
        <v>58</v>
      </c>
      <c r="S9" s="122"/>
      <c r="T9" s="120">
        <v>0.16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VERDE-ROMERO</v>
      </c>
      <c r="J10" s="23">
        <v>2177862</v>
      </c>
      <c r="L10" s="122" t="s">
        <v>56</v>
      </c>
      <c r="M10" s="122"/>
      <c r="N10" s="120">
        <v>0.34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2.8</v>
      </c>
      <c r="C14" s="110">
        <v>2.8</v>
      </c>
      <c r="D14" s="111"/>
      <c r="E14" s="112"/>
      <c r="F14" s="24">
        <v>2.8</v>
      </c>
      <c r="H14" s="26">
        <v>20</v>
      </c>
      <c r="I14" s="27">
        <v>9.9</v>
      </c>
      <c r="J14" s="26" t="s">
        <v>104</v>
      </c>
      <c r="L14" s="113">
        <v>0.20833333333333334</v>
      </c>
      <c r="M14" s="16" t="s">
        <v>46</v>
      </c>
      <c r="N14" s="30" t="s">
        <v>71</v>
      </c>
      <c r="O14" s="31" t="s">
        <v>445</v>
      </c>
      <c r="P14" s="31" t="s">
        <v>182</v>
      </c>
      <c r="Q14" s="5"/>
      <c r="R14" s="113">
        <v>0.41666666666666669</v>
      </c>
      <c r="S14" s="16" t="s">
        <v>46</v>
      </c>
      <c r="T14" s="30" t="s">
        <v>101</v>
      </c>
      <c r="U14" s="31" t="s">
        <v>187</v>
      </c>
      <c r="V14" s="31" t="s">
        <v>337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99">
        <v>17.2</v>
      </c>
      <c r="D15" s="100"/>
      <c r="E15" s="101"/>
      <c r="F15" s="25">
        <v>17.2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84</v>
      </c>
      <c r="P15" s="31" t="s">
        <v>182</v>
      </c>
      <c r="Q15" s="5"/>
      <c r="R15" s="114"/>
      <c r="S15" s="17" t="s">
        <v>47</v>
      </c>
      <c r="T15" s="30" t="s">
        <v>70</v>
      </c>
      <c r="U15" s="31" t="s">
        <v>313</v>
      </c>
      <c r="V15" s="31" t="s">
        <v>171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</v>
      </c>
      <c r="C16" s="110">
        <v>17.3</v>
      </c>
      <c r="D16" s="111"/>
      <c r="E16" s="112"/>
      <c r="F16" s="24">
        <v>17.3</v>
      </c>
      <c r="H16" s="26">
        <v>20</v>
      </c>
      <c r="I16" s="27">
        <v>10</v>
      </c>
      <c r="J16" s="26" t="s">
        <v>104</v>
      </c>
      <c r="L16" s="115">
        <v>0.25</v>
      </c>
      <c r="M16" s="15" t="s">
        <v>46</v>
      </c>
      <c r="N16" s="32" t="s">
        <v>71</v>
      </c>
      <c r="O16" s="33" t="s">
        <v>446</v>
      </c>
      <c r="P16" s="33" t="s">
        <v>166</v>
      </c>
      <c r="Q16" s="5"/>
      <c r="R16" s="115">
        <v>0.45833333333333331</v>
      </c>
      <c r="S16" s="15" t="s">
        <v>46</v>
      </c>
      <c r="T16" s="32" t="s">
        <v>101</v>
      </c>
      <c r="U16" s="33" t="s">
        <v>451</v>
      </c>
      <c r="V16" s="33" t="s">
        <v>255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17.2</v>
      </c>
      <c r="C17" s="99">
        <v>17.2</v>
      </c>
      <c r="D17" s="100"/>
      <c r="E17" s="101"/>
      <c r="F17" s="25">
        <v>17.2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178</v>
      </c>
      <c r="O17" s="33" t="s">
        <v>178</v>
      </c>
      <c r="P17" s="33" t="s">
        <v>107</v>
      </c>
      <c r="Q17" s="5"/>
      <c r="R17" s="116"/>
      <c r="S17" s="18" t="s">
        <v>47</v>
      </c>
      <c r="T17" s="32" t="s">
        <v>70</v>
      </c>
      <c r="U17" s="33" t="s">
        <v>404</v>
      </c>
      <c r="V17" s="33" t="s">
        <v>260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17.2</v>
      </c>
      <c r="C18" s="110">
        <v>17.2</v>
      </c>
      <c r="D18" s="111"/>
      <c r="E18" s="112"/>
      <c r="F18" s="24">
        <v>17.2</v>
      </c>
      <c r="H18" s="26">
        <v>20</v>
      </c>
      <c r="I18" s="27">
        <v>10</v>
      </c>
      <c r="J18" s="26" t="s">
        <v>104</v>
      </c>
      <c r="L18" s="113">
        <v>0.29166666666666669</v>
      </c>
      <c r="M18" s="16" t="s">
        <v>46</v>
      </c>
      <c r="N18" s="30" t="s">
        <v>71</v>
      </c>
      <c r="O18" s="31" t="s">
        <v>348</v>
      </c>
      <c r="P18" s="31" t="s">
        <v>162</v>
      </c>
      <c r="Q18" s="5"/>
      <c r="R18" s="113">
        <v>0.5</v>
      </c>
      <c r="S18" s="16" t="s">
        <v>46</v>
      </c>
      <c r="T18" s="30" t="s">
        <v>101</v>
      </c>
      <c r="U18" s="31" t="s">
        <v>452</v>
      </c>
      <c r="V18" s="31" t="s">
        <v>278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</v>
      </c>
      <c r="C19" s="99">
        <v>17.399999999999999</v>
      </c>
      <c r="D19" s="100"/>
      <c r="E19" s="101"/>
      <c r="F19" s="25">
        <v>17.3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70</v>
      </c>
      <c r="O19" s="31" t="s">
        <v>70</v>
      </c>
      <c r="P19" s="31" t="s">
        <v>84</v>
      </c>
      <c r="Q19" s="5"/>
      <c r="R19" s="114"/>
      <c r="S19" s="17" t="s">
        <v>47</v>
      </c>
      <c r="T19" s="30" t="s">
        <v>70</v>
      </c>
      <c r="U19" s="31" t="s">
        <v>405</v>
      </c>
      <c r="V19" s="31" t="s">
        <v>199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10">
        <v>17.3</v>
      </c>
      <c r="D20" s="111"/>
      <c r="E20" s="112"/>
      <c r="F20" s="24">
        <v>17.3</v>
      </c>
      <c r="H20" s="26">
        <v>20</v>
      </c>
      <c r="I20" s="27">
        <v>10</v>
      </c>
      <c r="J20" s="26" t="s">
        <v>104</v>
      </c>
      <c r="L20" s="115">
        <v>0.33333333333333331</v>
      </c>
      <c r="M20" s="15" t="s">
        <v>46</v>
      </c>
      <c r="N20" s="32" t="s">
        <v>101</v>
      </c>
      <c r="O20" s="33" t="s">
        <v>448</v>
      </c>
      <c r="P20" s="33" t="s">
        <v>449</v>
      </c>
      <c r="Q20" s="5"/>
      <c r="R20" s="115">
        <v>0.54166666666666663</v>
      </c>
      <c r="S20" s="15" t="s">
        <v>46</v>
      </c>
      <c r="T20" s="32" t="s">
        <v>101</v>
      </c>
      <c r="U20" s="33" t="s">
        <v>453</v>
      </c>
      <c r="V20" s="33" t="s">
        <v>421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6.2</v>
      </c>
      <c r="C21" s="99">
        <v>6.3</v>
      </c>
      <c r="D21" s="100"/>
      <c r="E21" s="101"/>
      <c r="F21" s="25">
        <v>6.3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70</v>
      </c>
      <c r="O21" s="33" t="s">
        <v>313</v>
      </c>
      <c r="P21" s="33" t="s">
        <v>159</v>
      </c>
      <c r="Q21" s="5"/>
      <c r="R21" s="116"/>
      <c r="S21" s="18" t="s">
        <v>47</v>
      </c>
      <c r="T21" s="32" t="s">
        <v>70</v>
      </c>
      <c r="U21" s="33" t="s">
        <v>404</v>
      </c>
      <c r="V21" s="33" t="s">
        <v>159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8.3000000000000007</v>
      </c>
      <c r="C22" s="110">
        <v>8.4</v>
      </c>
      <c r="D22" s="111"/>
      <c r="E22" s="112"/>
      <c r="F22" s="24">
        <v>8.4</v>
      </c>
      <c r="H22" s="26">
        <v>20</v>
      </c>
      <c r="I22" s="27">
        <v>10</v>
      </c>
      <c r="J22" s="26" t="s">
        <v>104</v>
      </c>
      <c r="L22" s="113">
        <v>0.375</v>
      </c>
      <c r="M22" s="16" t="s">
        <v>46</v>
      </c>
      <c r="N22" s="30" t="s">
        <v>101</v>
      </c>
      <c r="O22" s="31" t="s">
        <v>450</v>
      </c>
      <c r="P22" s="31" t="s">
        <v>81</v>
      </c>
      <c r="Q22" s="5"/>
      <c r="R22" s="113">
        <v>0.57638888888888895</v>
      </c>
      <c r="S22" s="16" t="s">
        <v>46</v>
      </c>
      <c r="T22" s="30" t="s">
        <v>101</v>
      </c>
      <c r="U22" s="31" t="s">
        <v>219</v>
      </c>
      <c r="V22" s="31" t="s">
        <v>123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70</v>
      </c>
      <c r="O23" s="31" t="s">
        <v>405</v>
      </c>
      <c r="P23" s="31" t="s">
        <v>113</v>
      </c>
      <c r="Q23" s="5"/>
      <c r="R23" s="114"/>
      <c r="S23" s="17" t="s">
        <v>47</v>
      </c>
      <c r="T23" s="30" t="s">
        <v>70</v>
      </c>
      <c r="U23" s="31" t="s">
        <v>405</v>
      </c>
      <c r="V23" s="31" t="s">
        <v>260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454</v>
      </c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1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1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1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93" t="s">
        <v>0</v>
      </c>
      <c r="C4" s="139">
        <v>44224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 t="s">
        <v>29</v>
      </c>
      <c r="K4" s="144"/>
      <c r="L4" s="144"/>
      <c r="M4" s="144"/>
      <c r="N4" s="143"/>
      <c r="P4" s="5" t="s">
        <v>63</v>
      </c>
      <c r="Q4" s="5"/>
      <c r="R4" s="153">
        <v>54900</v>
      </c>
      <c r="S4" s="121"/>
      <c r="T4" s="5" t="s">
        <v>62</v>
      </c>
      <c r="U4" s="23">
        <v>4</v>
      </c>
      <c r="V4" s="91">
        <v>4.5</v>
      </c>
      <c r="W4" s="23">
        <v>5</v>
      </c>
      <c r="X4" s="91"/>
      <c r="Y4" s="5"/>
      <c r="Z4" s="5"/>
      <c r="AA4" s="5"/>
    </row>
    <row r="5" spans="1:27" ht="24" customHeight="1" thickBot="1" x14ac:dyDescent="0.3">
      <c r="A5" s="5"/>
      <c r="B5" s="93" t="s">
        <v>38</v>
      </c>
      <c r="C5" s="22">
        <v>13</v>
      </c>
      <c r="D5" s="9" t="s">
        <v>3</v>
      </c>
      <c r="E5" s="91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91"/>
      <c r="W5" s="23"/>
      <c r="X5" s="91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91">
        <v>55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428.20000000000005</v>
      </c>
      <c r="D8" s="127"/>
      <c r="E8" s="128"/>
      <c r="H8" s="34" t="s">
        <v>443</v>
      </c>
      <c r="I8" s="23">
        <v>9678</v>
      </c>
      <c r="J8" s="23"/>
      <c r="L8" s="122" t="s">
        <v>55</v>
      </c>
      <c r="M8" s="122"/>
      <c r="N8" s="120"/>
      <c r="O8" s="121"/>
      <c r="R8" s="122" t="s">
        <v>57</v>
      </c>
      <c r="S8" s="132"/>
      <c r="T8" s="120">
        <v>30</v>
      </c>
      <c r="U8" s="121"/>
      <c r="V8" s="5"/>
      <c r="W8" s="133" t="s">
        <v>65</v>
      </c>
      <c r="X8" s="134"/>
      <c r="Y8" s="120" t="s">
        <v>441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93" t="s">
        <v>17</v>
      </c>
      <c r="J9" s="23">
        <v>204530002</v>
      </c>
      <c r="L9" s="122" t="s">
        <v>44</v>
      </c>
      <c r="M9" s="122"/>
      <c r="N9" s="120"/>
      <c r="O9" s="121"/>
      <c r="R9" s="122" t="s">
        <v>58</v>
      </c>
      <c r="S9" s="122"/>
      <c r="T9" s="120">
        <v>0.4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92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VERDE-ROMERO</v>
      </c>
      <c r="J10" s="23">
        <v>2177862</v>
      </c>
      <c r="L10" s="122" t="s">
        <v>56</v>
      </c>
      <c r="M10" s="122"/>
      <c r="N10" s="120"/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94" t="s">
        <v>34</v>
      </c>
      <c r="C13" s="119" t="s">
        <v>33</v>
      </c>
      <c r="D13" s="119"/>
      <c r="E13" s="119"/>
      <c r="F13" s="94" t="s">
        <v>32</v>
      </c>
      <c r="H13" s="94" t="s">
        <v>52</v>
      </c>
      <c r="I13" s="94" t="s">
        <v>53</v>
      </c>
      <c r="J13" s="94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16.899999999999999</v>
      </c>
      <c r="C14" s="110">
        <v>17</v>
      </c>
      <c r="D14" s="111"/>
      <c r="E14" s="112"/>
      <c r="F14" s="24">
        <v>16.899999999999999</v>
      </c>
      <c r="H14" s="26">
        <v>20.100000000000001</v>
      </c>
      <c r="I14" s="27">
        <v>9.8000000000000007</v>
      </c>
      <c r="J14" s="26" t="s">
        <v>104</v>
      </c>
      <c r="L14" s="113">
        <v>0.58333333333333337</v>
      </c>
      <c r="M14" s="16" t="s">
        <v>46</v>
      </c>
      <c r="N14" s="30" t="s">
        <v>71</v>
      </c>
      <c r="O14" s="31" t="s">
        <v>233</v>
      </c>
      <c r="P14" s="31" t="s">
        <v>287</v>
      </c>
      <c r="Q14" s="5"/>
      <c r="R14" s="113">
        <v>0.79166666666666663</v>
      </c>
      <c r="S14" s="16" t="s">
        <v>46</v>
      </c>
      <c r="T14" s="30" t="s">
        <v>129</v>
      </c>
      <c r="U14" s="31" t="s">
        <v>209</v>
      </c>
      <c r="V14" s="31" t="s">
        <v>134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17.100000000000001</v>
      </c>
      <c r="C15" s="99">
        <v>17.3</v>
      </c>
      <c r="D15" s="100"/>
      <c r="E15" s="101"/>
      <c r="F15" s="25">
        <v>17.2</v>
      </c>
      <c r="H15" s="28">
        <v>20.100000000000001</v>
      </c>
      <c r="I15" s="29">
        <v>9.9</v>
      </c>
      <c r="J15" s="28" t="s">
        <v>104</v>
      </c>
      <c r="L15" s="114"/>
      <c r="M15" s="17" t="s">
        <v>47</v>
      </c>
      <c r="N15" s="30" t="s">
        <v>84</v>
      </c>
      <c r="O15" s="31" t="s">
        <v>233</v>
      </c>
      <c r="P15" s="31" t="s">
        <v>93</v>
      </c>
      <c r="Q15" s="5"/>
      <c r="R15" s="114"/>
      <c r="S15" s="17" t="s">
        <v>47</v>
      </c>
      <c r="T15" s="30" t="s">
        <v>119</v>
      </c>
      <c r="U15" s="31" t="s">
        <v>120</v>
      </c>
      <c r="V15" s="31" t="s">
        <v>206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</v>
      </c>
      <c r="C16" s="110">
        <v>17.5</v>
      </c>
      <c r="D16" s="111"/>
      <c r="E16" s="112"/>
      <c r="F16" s="24">
        <v>17.399999999999999</v>
      </c>
      <c r="H16" s="26">
        <v>20.100000000000001</v>
      </c>
      <c r="I16" s="27">
        <v>10</v>
      </c>
      <c r="J16" s="26" t="s">
        <v>104</v>
      </c>
      <c r="L16" s="115">
        <v>0.625</v>
      </c>
      <c r="M16" s="15" t="s">
        <v>46</v>
      </c>
      <c r="N16" s="32" t="s">
        <v>129</v>
      </c>
      <c r="O16" s="33" t="s">
        <v>119</v>
      </c>
      <c r="P16" s="33" t="s">
        <v>288</v>
      </c>
      <c r="Q16" s="5"/>
      <c r="R16" s="115">
        <v>0.83333333333333337</v>
      </c>
      <c r="S16" s="15" t="s">
        <v>46</v>
      </c>
      <c r="T16" s="32" t="s">
        <v>129</v>
      </c>
      <c r="U16" s="33" t="s">
        <v>290</v>
      </c>
      <c r="V16" s="33" t="s">
        <v>136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17.100000000000001</v>
      </c>
      <c r="C17" s="99">
        <v>17.3</v>
      </c>
      <c r="D17" s="100"/>
      <c r="E17" s="101"/>
      <c r="F17" s="25">
        <v>17.2</v>
      </c>
      <c r="H17" s="28">
        <v>20.100000000000001</v>
      </c>
      <c r="I17" s="29">
        <v>9.9</v>
      </c>
      <c r="J17" s="28" t="s">
        <v>104</v>
      </c>
      <c r="L17" s="116"/>
      <c r="M17" s="18" t="s">
        <v>47</v>
      </c>
      <c r="N17" s="32" t="s">
        <v>70</v>
      </c>
      <c r="O17" s="33" t="s">
        <v>70</v>
      </c>
      <c r="P17" s="33" t="s">
        <v>84</v>
      </c>
      <c r="Q17" s="5"/>
      <c r="R17" s="116"/>
      <c r="S17" s="18" t="s">
        <v>47</v>
      </c>
      <c r="T17" s="32" t="s">
        <v>119</v>
      </c>
      <c r="U17" s="33" t="s">
        <v>102</v>
      </c>
      <c r="V17" s="33" t="s">
        <v>93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16.399999999999999</v>
      </c>
      <c r="C18" s="110">
        <v>16.5</v>
      </c>
      <c r="D18" s="111"/>
      <c r="E18" s="112"/>
      <c r="F18" s="24">
        <v>16.5</v>
      </c>
      <c r="H18" s="26">
        <v>20.100000000000001</v>
      </c>
      <c r="I18" s="27">
        <v>10</v>
      </c>
      <c r="J18" s="26" t="s">
        <v>104</v>
      </c>
      <c r="L18" s="113">
        <v>0.66666666666666663</v>
      </c>
      <c r="M18" s="16" t="s">
        <v>46</v>
      </c>
      <c r="N18" s="30" t="s">
        <v>129</v>
      </c>
      <c r="O18" s="31" t="s">
        <v>204</v>
      </c>
      <c r="P18" s="31" t="s">
        <v>143</v>
      </c>
      <c r="Q18" s="5"/>
      <c r="R18" s="113">
        <v>0.875</v>
      </c>
      <c r="S18" s="16" t="s">
        <v>46</v>
      </c>
      <c r="T18" s="30" t="s">
        <v>129</v>
      </c>
      <c r="U18" s="31" t="s">
        <v>129</v>
      </c>
      <c r="V18" s="31" t="s">
        <v>143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16.5</v>
      </c>
      <c r="C19" s="99">
        <v>16.600000000000001</v>
      </c>
      <c r="D19" s="100"/>
      <c r="E19" s="101"/>
      <c r="F19" s="25">
        <v>16.600000000000001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313</v>
      </c>
      <c r="O19" s="31" t="s">
        <v>442</v>
      </c>
      <c r="P19" s="31" t="s">
        <v>140</v>
      </c>
      <c r="Q19" s="5"/>
      <c r="R19" s="114"/>
      <c r="S19" s="17" t="s">
        <v>47</v>
      </c>
      <c r="T19" s="30" t="s">
        <v>101</v>
      </c>
      <c r="U19" s="31" t="s">
        <v>102</v>
      </c>
      <c r="V19" s="31" t="s">
        <v>291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17.3</v>
      </c>
      <c r="C20" s="110">
        <v>17.399999999999999</v>
      </c>
      <c r="D20" s="111"/>
      <c r="E20" s="112"/>
      <c r="F20" s="24">
        <v>17.3</v>
      </c>
      <c r="H20" s="26">
        <v>20</v>
      </c>
      <c r="I20" s="27">
        <v>10</v>
      </c>
      <c r="J20" s="26" t="s">
        <v>104</v>
      </c>
      <c r="L20" s="115">
        <v>0.70833333333333337</v>
      </c>
      <c r="M20" s="15" t="s">
        <v>46</v>
      </c>
      <c r="N20" s="32" t="s">
        <v>129</v>
      </c>
      <c r="O20" s="33" t="s">
        <v>129</v>
      </c>
      <c r="P20" s="33" t="s">
        <v>84</v>
      </c>
      <c r="Q20" s="5"/>
      <c r="R20" s="115">
        <v>0.90625</v>
      </c>
      <c r="S20" s="15" t="s">
        <v>46</v>
      </c>
      <c r="T20" s="32" t="s">
        <v>71</v>
      </c>
      <c r="U20" s="33" t="s">
        <v>82</v>
      </c>
      <c r="V20" s="33" t="s">
        <v>293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17.100000000000001</v>
      </c>
      <c r="C21" s="99">
        <v>17.3</v>
      </c>
      <c r="D21" s="100"/>
      <c r="E21" s="101"/>
      <c r="F21" s="25">
        <v>17.3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313</v>
      </c>
      <c r="O21" s="33" t="s">
        <v>70</v>
      </c>
      <c r="P21" s="33" t="s">
        <v>84</v>
      </c>
      <c r="Q21" s="5"/>
      <c r="R21" s="116"/>
      <c r="S21" s="18" t="s">
        <v>47</v>
      </c>
      <c r="T21" s="32" t="s">
        <v>84</v>
      </c>
      <c r="U21" s="33" t="s">
        <v>233</v>
      </c>
      <c r="V21" s="33" t="s">
        <v>147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6.4</v>
      </c>
      <c r="C22" s="110">
        <v>6.4</v>
      </c>
      <c r="D22" s="111"/>
      <c r="E22" s="112"/>
      <c r="F22" s="24">
        <v>6.4</v>
      </c>
      <c r="H22" s="26">
        <v>20</v>
      </c>
      <c r="I22" s="27">
        <v>10</v>
      </c>
      <c r="J22" s="26" t="s">
        <v>104</v>
      </c>
      <c r="L22" s="113">
        <v>0.75</v>
      </c>
      <c r="M22" s="16" t="s">
        <v>46</v>
      </c>
      <c r="N22" s="30" t="s">
        <v>129</v>
      </c>
      <c r="O22" s="31" t="s">
        <v>208</v>
      </c>
      <c r="P22" s="31" t="s">
        <v>207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120</v>
      </c>
      <c r="P23" s="31" t="s">
        <v>93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45" t="s">
        <v>444</v>
      </c>
      <c r="M25" s="146"/>
      <c r="N25" s="146"/>
      <c r="O25" s="147"/>
      <c r="P25" s="148"/>
      <c r="Q25" s="5"/>
      <c r="R25" s="145"/>
      <c r="S25" s="146"/>
      <c r="T25" s="146"/>
      <c r="U25" s="147"/>
      <c r="V25" s="14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45"/>
      <c r="S26" s="146"/>
      <c r="T26" s="146"/>
      <c r="U26" s="146"/>
      <c r="V26" s="14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50"/>
      <c r="S27" s="151"/>
      <c r="T27" s="151"/>
      <c r="U27" s="151"/>
      <c r="V27" s="15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2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2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2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44224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20">
        <v>45637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353.49999999999989</v>
      </c>
      <c r="D8" s="127"/>
      <c r="E8" s="128"/>
      <c r="H8" s="34" t="s">
        <v>15</v>
      </c>
      <c r="I8" s="23">
        <v>9678</v>
      </c>
      <c r="J8" s="23"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 t="s">
        <v>191</v>
      </c>
      <c r="U8" s="121"/>
      <c r="V8" s="5"/>
      <c r="W8" s="133" t="s">
        <v>65</v>
      </c>
      <c r="X8" s="134"/>
      <c r="Y8" s="120" t="s">
        <v>432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204530003</v>
      </c>
      <c r="L9" s="122" t="s">
        <v>44</v>
      </c>
      <c r="M9" s="122"/>
      <c r="N9" s="120"/>
      <c r="O9" s="121"/>
      <c r="R9" s="122" t="s">
        <v>58</v>
      </c>
      <c r="S9" s="122"/>
      <c r="T9" s="120">
        <v>0.34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2198574</v>
      </c>
      <c r="L10" s="122" t="s">
        <v>56</v>
      </c>
      <c r="M10" s="122"/>
      <c r="N10" s="120" t="s">
        <v>440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10">
        <v>17.399999999999999</v>
      </c>
      <c r="D14" s="111"/>
      <c r="E14" s="112"/>
      <c r="F14" s="24">
        <v>17.2</v>
      </c>
      <c r="H14" s="26">
        <v>20</v>
      </c>
      <c r="I14" s="27">
        <v>10</v>
      </c>
      <c r="J14" s="26" t="s">
        <v>104</v>
      </c>
      <c r="L14" s="113">
        <v>0.20833333333333334</v>
      </c>
      <c r="M14" s="16" t="s">
        <v>46</v>
      </c>
      <c r="N14" s="30" t="s">
        <v>71</v>
      </c>
      <c r="O14" s="31" t="s">
        <v>430</v>
      </c>
      <c r="P14" s="31" t="s">
        <v>124</v>
      </c>
      <c r="Q14" s="5"/>
      <c r="R14" s="113">
        <v>0.41666666666666669</v>
      </c>
      <c r="S14" s="16" t="s">
        <v>46</v>
      </c>
      <c r="T14" s="30" t="s">
        <v>101</v>
      </c>
      <c r="U14" s="31" t="s">
        <v>436</v>
      </c>
      <c r="V14" s="31" t="s">
        <v>415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99">
        <v>17.399999999999999</v>
      </c>
      <c r="D15" s="100"/>
      <c r="E15" s="101"/>
      <c r="F15" s="25">
        <v>17.2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239</v>
      </c>
      <c r="P15" s="31" t="s">
        <v>248</v>
      </c>
      <c r="Q15" s="5"/>
      <c r="R15" s="114"/>
      <c r="S15" s="17" t="s">
        <v>47</v>
      </c>
      <c r="T15" s="30" t="s">
        <v>70</v>
      </c>
      <c r="U15" s="31" t="s">
        <v>313</v>
      </c>
      <c r="V15" s="31" t="s">
        <v>176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8</v>
      </c>
      <c r="C16" s="110">
        <v>8.1</v>
      </c>
      <c r="D16" s="111"/>
      <c r="E16" s="112"/>
      <c r="F16" s="24">
        <v>8</v>
      </c>
      <c r="H16" s="26">
        <v>20</v>
      </c>
      <c r="I16" s="27">
        <v>10</v>
      </c>
      <c r="J16" s="26" t="s">
        <v>104</v>
      </c>
      <c r="L16" s="115">
        <v>0.25</v>
      </c>
      <c r="M16" s="15" t="s">
        <v>46</v>
      </c>
      <c r="N16" s="32" t="s">
        <v>71</v>
      </c>
      <c r="O16" s="33" t="s">
        <v>431</v>
      </c>
      <c r="P16" s="33" t="s">
        <v>260</v>
      </c>
      <c r="Q16" s="5"/>
      <c r="R16" s="115">
        <v>0.45833333333333331</v>
      </c>
      <c r="S16" s="15" t="s">
        <v>46</v>
      </c>
      <c r="T16" s="32" t="s">
        <v>101</v>
      </c>
      <c r="U16" s="33" t="s">
        <v>437</v>
      </c>
      <c r="V16" s="33" t="s">
        <v>258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17.2</v>
      </c>
      <c r="C17" s="99">
        <v>17.399999999999999</v>
      </c>
      <c r="D17" s="100"/>
      <c r="E17" s="101"/>
      <c r="F17" s="25">
        <v>17.2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178</v>
      </c>
      <c r="O17" s="33" t="s">
        <v>81</v>
      </c>
      <c r="P17" s="33" t="s">
        <v>109</v>
      </c>
      <c r="Q17" s="5"/>
      <c r="R17" s="116"/>
      <c r="S17" s="18" t="s">
        <v>47</v>
      </c>
      <c r="T17" s="32" t="s">
        <v>70</v>
      </c>
      <c r="U17" s="33" t="s">
        <v>404</v>
      </c>
      <c r="V17" s="33" t="s">
        <v>112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17.399999999999999</v>
      </c>
      <c r="C18" s="110">
        <v>17.600000000000001</v>
      </c>
      <c r="D18" s="111"/>
      <c r="E18" s="112"/>
      <c r="F18" s="24">
        <v>17.5</v>
      </c>
      <c r="H18" s="26">
        <v>20</v>
      </c>
      <c r="I18" s="27">
        <v>10.1</v>
      </c>
      <c r="J18" s="26" t="s">
        <v>104</v>
      </c>
      <c r="L18" s="113">
        <v>0.29166666666666669</v>
      </c>
      <c r="M18" s="16" t="s">
        <v>46</v>
      </c>
      <c r="N18" s="30" t="s">
        <v>101</v>
      </c>
      <c r="O18" s="31" t="s">
        <v>433</v>
      </c>
      <c r="P18" s="31" t="s">
        <v>434</v>
      </c>
      <c r="Q18" s="5"/>
      <c r="R18" s="113">
        <v>0.5</v>
      </c>
      <c r="S18" s="16" t="s">
        <v>46</v>
      </c>
      <c r="T18" s="30" t="s">
        <v>101</v>
      </c>
      <c r="U18" s="31" t="s">
        <v>179</v>
      </c>
      <c r="V18" s="31" t="s">
        <v>253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99">
        <v>17.399999999999999</v>
      </c>
      <c r="D19" s="100"/>
      <c r="E19" s="101"/>
      <c r="F19" s="25">
        <v>17.2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119</v>
      </c>
      <c r="O19" s="31" t="s">
        <v>126</v>
      </c>
      <c r="P19" s="31" t="s">
        <v>171</v>
      </c>
      <c r="Q19" s="5"/>
      <c r="R19" s="114"/>
      <c r="S19" s="17" t="s">
        <v>47</v>
      </c>
      <c r="T19" s="30" t="s">
        <v>70</v>
      </c>
      <c r="U19" s="31" t="s">
        <v>405</v>
      </c>
      <c r="V19" s="31" t="s">
        <v>84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8.4</v>
      </c>
      <c r="C20" s="110">
        <v>8.5</v>
      </c>
      <c r="D20" s="111"/>
      <c r="E20" s="112"/>
      <c r="F20" s="24">
        <v>8.4</v>
      </c>
      <c r="H20" s="26">
        <v>20</v>
      </c>
      <c r="I20" s="27">
        <v>10</v>
      </c>
      <c r="J20" s="26" t="s">
        <v>104</v>
      </c>
      <c r="L20" s="115">
        <v>0.33333333333333331</v>
      </c>
      <c r="M20" s="15" t="s">
        <v>46</v>
      </c>
      <c r="N20" s="32" t="s">
        <v>101</v>
      </c>
      <c r="O20" s="33" t="s">
        <v>165</v>
      </c>
      <c r="P20" s="33" t="s">
        <v>113</v>
      </c>
      <c r="Q20" s="5"/>
      <c r="R20" s="115">
        <v>0.54166666666666663</v>
      </c>
      <c r="S20" s="15" t="s">
        <v>46</v>
      </c>
      <c r="T20" s="32" t="s">
        <v>101</v>
      </c>
      <c r="U20" s="33" t="s">
        <v>438</v>
      </c>
      <c r="V20" s="33" t="s">
        <v>199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14.7</v>
      </c>
      <c r="C21" s="99">
        <v>14.9</v>
      </c>
      <c r="D21" s="100"/>
      <c r="E21" s="101"/>
      <c r="F21" s="25">
        <v>14.8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119</v>
      </c>
      <c r="P21" s="33" t="s">
        <v>197</v>
      </c>
      <c r="Q21" s="5"/>
      <c r="R21" s="116"/>
      <c r="S21" s="18" t="s">
        <v>47</v>
      </c>
      <c r="T21" s="32" t="s">
        <v>70</v>
      </c>
      <c r="U21" s="33" t="s">
        <v>313</v>
      </c>
      <c r="V21" s="33" t="s">
        <v>159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>
        <v>0.375</v>
      </c>
      <c r="M22" s="16" t="s">
        <v>46</v>
      </c>
      <c r="N22" s="30" t="s">
        <v>101</v>
      </c>
      <c r="O22" s="31" t="s">
        <v>435</v>
      </c>
      <c r="P22" s="31" t="s">
        <v>109</v>
      </c>
      <c r="Q22" s="5"/>
      <c r="R22" s="113">
        <v>0.56597222222222221</v>
      </c>
      <c r="S22" s="16" t="s">
        <v>46</v>
      </c>
      <c r="T22" s="30" t="s">
        <v>101</v>
      </c>
      <c r="U22" s="31" t="s">
        <v>256</v>
      </c>
      <c r="V22" s="31" t="s">
        <v>175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70</v>
      </c>
      <c r="O23" s="31" t="s">
        <v>313</v>
      </c>
      <c r="P23" s="31" t="s">
        <v>260</v>
      </c>
      <c r="Q23" s="5"/>
      <c r="R23" s="114"/>
      <c r="S23" s="17" t="s">
        <v>47</v>
      </c>
      <c r="T23" s="30" t="s">
        <v>70</v>
      </c>
      <c r="U23" s="31" t="s">
        <v>70</v>
      </c>
      <c r="V23" s="31" t="s">
        <v>113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439</v>
      </c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3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3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3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90" t="s">
        <v>0</v>
      </c>
      <c r="C4" s="139">
        <v>44223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53">
        <v>57000</v>
      </c>
      <c r="S4" s="121"/>
      <c r="T4" s="5" t="s">
        <v>62</v>
      </c>
      <c r="U4" s="23">
        <v>4</v>
      </c>
      <c r="V4" s="88">
        <v>4.5</v>
      </c>
      <c r="W4" s="23">
        <v>5</v>
      </c>
      <c r="X4" s="88"/>
      <c r="Y4" s="5"/>
      <c r="Z4" s="5"/>
      <c r="AA4" s="5"/>
    </row>
    <row r="5" spans="1:27" ht="24" customHeight="1" thickBot="1" x14ac:dyDescent="0.3">
      <c r="A5" s="5"/>
      <c r="B5" s="90" t="s">
        <v>38</v>
      </c>
      <c r="C5" s="22">
        <v>13</v>
      </c>
      <c r="D5" s="9" t="s">
        <v>3</v>
      </c>
      <c r="E5" s="88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88"/>
      <c r="W5" s="23"/>
      <c r="X5" s="88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88">
        <v>55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440.60000000000008</v>
      </c>
      <c r="D8" s="127"/>
      <c r="E8" s="128"/>
      <c r="H8" s="34" t="s">
        <v>429</v>
      </c>
      <c r="I8" s="23">
        <v>9678</v>
      </c>
      <c r="J8" s="23">
        <f>I8</f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/>
      <c r="U8" s="121"/>
      <c r="V8" s="5"/>
      <c r="W8" s="133" t="s">
        <v>65</v>
      </c>
      <c r="X8" s="134"/>
      <c r="Y8" s="120" t="s">
        <v>428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90" t="s">
        <v>17</v>
      </c>
      <c r="J9" s="23">
        <v>204530002</v>
      </c>
      <c r="L9" s="122" t="s">
        <v>44</v>
      </c>
      <c r="M9" s="122"/>
      <c r="N9" s="120"/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89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f>'26MÑ'!J10</f>
        <v>2198574</v>
      </c>
      <c r="L10" s="122" t="s">
        <v>56</v>
      </c>
      <c r="M10" s="122"/>
      <c r="N10" s="120">
        <v>0.3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87" t="s">
        <v>34</v>
      </c>
      <c r="C13" s="119" t="s">
        <v>33</v>
      </c>
      <c r="D13" s="119"/>
      <c r="E13" s="119"/>
      <c r="F13" s="87" t="s">
        <v>32</v>
      </c>
      <c r="H13" s="87" t="s">
        <v>52</v>
      </c>
      <c r="I13" s="87" t="s">
        <v>53</v>
      </c>
      <c r="J13" s="87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16.3</v>
      </c>
      <c r="C14" s="110">
        <v>16.399999999999999</v>
      </c>
      <c r="D14" s="111"/>
      <c r="E14" s="112"/>
      <c r="F14" s="24">
        <v>16.399999999999999</v>
      </c>
      <c r="H14" s="26">
        <v>20</v>
      </c>
      <c r="I14" s="27">
        <v>9.8000000000000007</v>
      </c>
      <c r="J14" s="26" t="s">
        <v>104</v>
      </c>
      <c r="L14" s="113">
        <v>0.58333333333333337</v>
      </c>
      <c r="M14" s="16" t="s">
        <v>46</v>
      </c>
      <c r="N14" s="30" t="s">
        <v>71</v>
      </c>
      <c r="O14" s="31" t="s">
        <v>233</v>
      </c>
      <c r="P14" s="31" t="s">
        <v>287</v>
      </c>
      <c r="Q14" s="5"/>
      <c r="R14" s="113">
        <v>0.79166666666666663</v>
      </c>
      <c r="S14" s="16" t="s">
        <v>46</v>
      </c>
      <c r="T14" s="30" t="s">
        <v>129</v>
      </c>
      <c r="U14" s="31" t="s">
        <v>209</v>
      </c>
      <c r="V14" s="31" t="s">
        <v>134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16.8</v>
      </c>
      <c r="C15" s="99">
        <v>16.899999999999999</v>
      </c>
      <c r="D15" s="100"/>
      <c r="E15" s="101"/>
      <c r="F15" s="25">
        <v>16.8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233</v>
      </c>
      <c r="P15" s="31" t="s">
        <v>93</v>
      </c>
      <c r="Q15" s="5"/>
      <c r="R15" s="114"/>
      <c r="S15" s="17" t="s">
        <v>47</v>
      </c>
      <c r="T15" s="30" t="s">
        <v>119</v>
      </c>
      <c r="U15" s="31" t="s">
        <v>120</v>
      </c>
      <c r="V15" s="31" t="s">
        <v>206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16.8</v>
      </c>
      <c r="C16" s="110">
        <v>16.899999999999999</v>
      </c>
      <c r="D16" s="111"/>
      <c r="E16" s="112"/>
      <c r="F16" s="24">
        <v>16.8</v>
      </c>
      <c r="H16" s="26">
        <v>20</v>
      </c>
      <c r="I16" s="27">
        <v>10</v>
      </c>
      <c r="J16" s="26" t="s">
        <v>104</v>
      </c>
      <c r="L16" s="115">
        <v>0.625</v>
      </c>
      <c r="M16" s="15" t="s">
        <v>46</v>
      </c>
      <c r="N16" s="32" t="s">
        <v>129</v>
      </c>
      <c r="O16" s="33" t="s">
        <v>119</v>
      </c>
      <c r="P16" s="33" t="s">
        <v>288</v>
      </c>
      <c r="Q16" s="5"/>
      <c r="R16" s="115">
        <v>0.83333333333333337</v>
      </c>
      <c r="S16" s="15" t="s">
        <v>46</v>
      </c>
      <c r="T16" s="32" t="s">
        <v>129</v>
      </c>
      <c r="U16" s="33" t="s">
        <v>290</v>
      </c>
      <c r="V16" s="33" t="s">
        <v>136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17.100000000000001</v>
      </c>
      <c r="C17" s="99">
        <v>17.2</v>
      </c>
      <c r="D17" s="100"/>
      <c r="E17" s="101"/>
      <c r="F17" s="25">
        <v>17.100000000000001</v>
      </c>
      <c r="H17" s="28">
        <v>20</v>
      </c>
      <c r="I17" s="29">
        <v>10.1</v>
      </c>
      <c r="J17" s="28" t="s">
        <v>104</v>
      </c>
      <c r="L17" s="116"/>
      <c r="M17" s="18" t="s">
        <v>47</v>
      </c>
      <c r="N17" s="32" t="s">
        <v>70</v>
      </c>
      <c r="O17" s="33" t="s">
        <v>70</v>
      </c>
      <c r="P17" s="33" t="s">
        <v>84</v>
      </c>
      <c r="Q17" s="5"/>
      <c r="R17" s="116"/>
      <c r="S17" s="18" t="s">
        <v>47</v>
      </c>
      <c r="T17" s="32" t="s">
        <v>119</v>
      </c>
      <c r="U17" s="33" t="s">
        <v>102</v>
      </c>
      <c r="V17" s="33" t="s">
        <v>93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16.8</v>
      </c>
      <c r="C18" s="110">
        <v>17</v>
      </c>
      <c r="D18" s="111"/>
      <c r="E18" s="112"/>
      <c r="F18" s="24">
        <v>16.899999999999999</v>
      </c>
      <c r="H18" s="26">
        <v>20</v>
      </c>
      <c r="I18" s="27">
        <v>10</v>
      </c>
      <c r="J18" s="26" t="s">
        <v>104</v>
      </c>
      <c r="L18" s="113">
        <v>0.66666666666666663</v>
      </c>
      <c r="M18" s="16" t="s">
        <v>46</v>
      </c>
      <c r="N18" s="30" t="s">
        <v>129</v>
      </c>
      <c r="O18" s="31" t="s">
        <v>204</v>
      </c>
      <c r="P18" s="31" t="s">
        <v>143</v>
      </c>
      <c r="Q18" s="5"/>
      <c r="R18" s="113">
        <v>0.875</v>
      </c>
      <c r="S18" s="16" t="s">
        <v>46</v>
      </c>
      <c r="T18" s="30" t="s">
        <v>129</v>
      </c>
      <c r="U18" s="31" t="s">
        <v>129</v>
      </c>
      <c r="V18" s="31" t="s">
        <v>143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16.899999999999999</v>
      </c>
      <c r="C19" s="99">
        <v>17.100000000000001</v>
      </c>
      <c r="D19" s="100"/>
      <c r="E19" s="101"/>
      <c r="F19" s="25">
        <v>16.899999999999999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70</v>
      </c>
      <c r="O19" s="31" t="s">
        <v>405</v>
      </c>
      <c r="P19" s="31" t="s">
        <v>147</v>
      </c>
      <c r="Q19" s="5"/>
      <c r="R19" s="114"/>
      <c r="S19" s="17" t="s">
        <v>47</v>
      </c>
      <c r="T19" s="30" t="s">
        <v>101</v>
      </c>
      <c r="U19" s="31" t="s">
        <v>102</v>
      </c>
      <c r="V19" s="31" t="s">
        <v>291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17.100000000000001</v>
      </c>
      <c r="C20" s="110">
        <v>17.2</v>
      </c>
      <c r="D20" s="111"/>
      <c r="E20" s="112"/>
      <c r="F20" s="24">
        <v>17.100000000000001</v>
      </c>
      <c r="H20" s="26">
        <v>20</v>
      </c>
      <c r="I20" s="27">
        <v>10</v>
      </c>
      <c r="J20" s="26" t="s">
        <v>104</v>
      </c>
      <c r="L20" s="115">
        <v>0.70833333333333337</v>
      </c>
      <c r="M20" s="15" t="s">
        <v>46</v>
      </c>
      <c r="N20" s="32" t="s">
        <v>129</v>
      </c>
      <c r="O20" s="33" t="s">
        <v>129</v>
      </c>
      <c r="P20" s="33" t="s">
        <v>84</v>
      </c>
      <c r="Q20" s="5"/>
      <c r="R20" s="115">
        <v>0.90625</v>
      </c>
      <c r="S20" s="15" t="s">
        <v>46</v>
      </c>
      <c r="T20" s="32" t="s">
        <v>71</v>
      </c>
      <c r="U20" s="33" t="s">
        <v>82</v>
      </c>
      <c r="V20" s="33" t="s">
        <v>293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18.5</v>
      </c>
      <c r="C21" s="99">
        <v>18.7</v>
      </c>
      <c r="D21" s="100"/>
      <c r="E21" s="101"/>
      <c r="F21" s="25">
        <v>18.5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313</v>
      </c>
      <c r="O21" s="33" t="s">
        <v>70</v>
      </c>
      <c r="P21" s="33" t="s">
        <v>84</v>
      </c>
      <c r="Q21" s="5"/>
      <c r="R21" s="116"/>
      <c r="S21" s="18" t="s">
        <v>47</v>
      </c>
      <c r="T21" s="32" t="s">
        <v>84</v>
      </c>
      <c r="U21" s="33" t="s">
        <v>233</v>
      </c>
      <c r="V21" s="33" t="s">
        <v>147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10.1</v>
      </c>
      <c r="C22" s="110">
        <v>10.199999999999999</v>
      </c>
      <c r="D22" s="111"/>
      <c r="E22" s="112"/>
      <c r="F22" s="24">
        <v>10.1</v>
      </c>
      <c r="H22" s="26">
        <v>20</v>
      </c>
      <c r="I22" s="27">
        <v>10</v>
      </c>
      <c r="J22" s="26" t="s">
        <v>104</v>
      </c>
      <c r="L22" s="113">
        <v>0.75</v>
      </c>
      <c r="M22" s="16" t="s">
        <v>46</v>
      </c>
      <c r="N22" s="30" t="s">
        <v>129</v>
      </c>
      <c r="O22" s="31" t="s">
        <v>208</v>
      </c>
      <c r="P22" s="31" t="s">
        <v>207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120</v>
      </c>
      <c r="P23" s="31" t="s">
        <v>93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45" t="s">
        <v>237</v>
      </c>
      <c r="M25" s="146"/>
      <c r="N25" s="146"/>
      <c r="O25" s="147"/>
      <c r="P25" s="148"/>
      <c r="Q25" s="5"/>
      <c r="R25" s="145"/>
      <c r="S25" s="146"/>
      <c r="T25" s="146"/>
      <c r="U25" s="147"/>
      <c r="V25" s="14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45"/>
      <c r="S26" s="146"/>
      <c r="T26" s="146"/>
      <c r="U26" s="146"/>
      <c r="V26" s="14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50"/>
      <c r="S27" s="151"/>
      <c r="T27" s="151"/>
      <c r="U27" s="151"/>
      <c r="V27" s="15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4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4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4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4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44223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20">
        <v>46175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354.79999999999995</v>
      </c>
      <c r="D8" s="127"/>
      <c r="E8" s="128"/>
      <c r="H8" s="34" t="s">
        <v>15</v>
      </c>
      <c r="I8" s="23">
        <v>9678</v>
      </c>
      <c r="J8" s="23"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 t="s">
        <v>427</v>
      </c>
      <c r="U8" s="121"/>
      <c r="V8" s="5"/>
      <c r="W8" s="133" t="s">
        <v>65</v>
      </c>
      <c r="X8" s="134"/>
      <c r="Y8" s="120" t="s">
        <v>416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204530003</v>
      </c>
      <c r="L9" s="122" t="s">
        <v>44</v>
      </c>
      <c r="M9" s="122"/>
      <c r="N9" s="120"/>
      <c r="O9" s="121"/>
      <c r="R9" s="122" t="s">
        <v>58</v>
      </c>
      <c r="S9" s="122"/>
      <c r="T9" s="120" t="s">
        <v>426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2198574</v>
      </c>
      <c r="L10" s="122" t="s">
        <v>56</v>
      </c>
      <c r="M10" s="122"/>
      <c r="N10" s="120">
        <v>0.36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17.100000000000001</v>
      </c>
      <c r="C14" s="110">
        <v>17.3</v>
      </c>
      <c r="D14" s="111"/>
      <c r="E14" s="112"/>
      <c r="F14" s="24">
        <v>17.2</v>
      </c>
      <c r="H14" s="26">
        <v>20</v>
      </c>
      <c r="I14" s="27">
        <v>9.8000000000000007</v>
      </c>
      <c r="J14" s="26" t="s">
        <v>104</v>
      </c>
      <c r="L14" s="113">
        <v>0.20833333333333334</v>
      </c>
      <c r="M14" s="16" t="s">
        <v>46</v>
      </c>
      <c r="N14" s="30" t="s">
        <v>71</v>
      </c>
      <c r="O14" s="31" t="s">
        <v>414</v>
      </c>
      <c r="P14" s="31" t="s">
        <v>182</v>
      </c>
      <c r="Q14" s="5"/>
      <c r="R14" s="113">
        <v>0.41666666666666669</v>
      </c>
      <c r="S14" s="16" t="s">
        <v>46</v>
      </c>
      <c r="T14" s="30" t="s">
        <v>101</v>
      </c>
      <c r="U14" s="31" t="s">
        <v>421</v>
      </c>
      <c r="V14" s="31" t="s">
        <v>109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9.1</v>
      </c>
      <c r="C15" s="99">
        <v>12.6</v>
      </c>
      <c r="D15" s="100"/>
      <c r="E15" s="101"/>
      <c r="F15" s="25">
        <v>12.6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150</v>
      </c>
      <c r="P15" s="31" t="s">
        <v>233</v>
      </c>
      <c r="Q15" s="5"/>
      <c r="R15" s="114"/>
      <c r="S15" s="17" t="s">
        <v>47</v>
      </c>
      <c r="T15" s="30" t="s">
        <v>119</v>
      </c>
      <c r="U15" s="31" t="s">
        <v>119</v>
      </c>
      <c r="V15" s="31" t="s">
        <v>260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17.2</v>
      </c>
      <c r="C16" s="110">
        <v>17.399999999999999</v>
      </c>
      <c r="D16" s="111"/>
      <c r="E16" s="112"/>
      <c r="F16" s="24">
        <v>17.3</v>
      </c>
      <c r="H16" s="26">
        <v>20</v>
      </c>
      <c r="I16" s="27">
        <v>10</v>
      </c>
      <c r="J16" s="26" t="s">
        <v>104</v>
      </c>
      <c r="L16" s="115">
        <v>0.25</v>
      </c>
      <c r="M16" s="15" t="s">
        <v>46</v>
      </c>
      <c r="N16" s="32" t="s">
        <v>71</v>
      </c>
      <c r="O16" s="33" t="s">
        <v>71</v>
      </c>
      <c r="P16" s="33" t="s">
        <v>415</v>
      </c>
      <c r="Q16" s="5"/>
      <c r="R16" s="115">
        <v>0.45833333333333331</v>
      </c>
      <c r="S16" s="15" t="s">
        <v>46</v>
      </c>
      <c r="T16" s="32" t="s">
        <v>101</v>
      </c>
      <c r="U16" s="33" t="s">
        <v>370</v>
      </c>
      <c r="V16" s="33" t="s">
        <v>383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13.6</v>
      </c>
      <c r="C17" s="99">
        <v>13.7</v>
      </c>
      <c r="D17" s="100"/>
      <c r="E17" s="101"/>
      <c r="F17" s="25">
        <v>13.6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84</v>
      </c>
      <c r="O17" s="33" t="s">
        <v>150</v>
      </c>
      <c r="P17" s="33" t="s">
        <v>99</v>
      </c>
      <c r="Q17" s="5"/>
      <c r="R17" s="116"/>
      <c r="S17" s="18" t="s">
        <v>47</v>
      </c>
      <c r="T17" s="32" t="s">
        <v>119</v>
      </c>
      <c r="U17" s="33" t="s">
        <v>126</v>
      </c>
      <c r="V17" s="33" t="s">
        <v>199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13.5</v>
      </c>
      <c r="C18" s="110">
        <v>13.5</v>
      </c>
      <c r="D18" s="111"/>
      <c r="E18" s="112"/>
      <c r="F18" s="24">
        <v>13.5</v>
      </c>
      <c r="H18" s="26">
        <v>20</v>
      </c>
      <c r="I18" s="27">
        <v>10</v>
      </c>
      <c r="J18" s="26" t="s">
        <v>104</v>
      </c>
      <c r="L18" s="113">
        <v>0.29166666666666669</v>
      </c>
      <c r="M18" s="16" t="s">
        <v>46</v>
      </c>
      <c r="N18" s="30" t="s">
        <v>70</v>
      </c>
      <c r="O18" s="31" t="s">
        <v>417</v>
      </c>
      <c r="P18" s="31" t="s">
        <v>188</v>
      </c>
      <c r="Q18" s="5"/>
      <c r="R18" s="113">
        <v>0.5</v>
      </c>
      <c r="S18" s="16" t="s">
        <v>46</v>
      </c>
      <c r="T18" s="30" t="s">
        <v>101</v>
      </c>
      <c r="U18" s="31" t="s">
        <v>422</v>
      </c>
      <c r="V18" s="31" t="s">
        <v>124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99">
        <v>17.3</v>
      </c>
      <c r="D19" s="100"/>
      <c r="E19" s="101"/>
      <c r="F19" s="25">
        <v>17.2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119</v>
      </c>
      <c r="O19" s="31" t="s">
        <v>165</v>
      </c>
      <c r="P19" s="31" t="s">
        <v>84</v>
      </c>
      <c r="Q19" s="5"/>
      <c r="R19" s="114"/>
      <c r="S19" s="17" t="s">
        <v>47</v>
      </c>
      <c r="T19" s="30" t="s">
        <v>119</v>
      </c>
      <c r="U19" s="31" t="s">
        <v>165</v>
      </c>
      <c r="V19" s="31" t="s">
        <v>275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17.399999999999999</v>
      </c>
      <c r="C20" s="110">
        <v>17.5</v>
      </c>
      <c r="D20" s="111"/>
      <c r="E20" s="112"/>
      <c r="F20" s="24">
        <v>17.399999999999999</v>
      </c>
      <c r="H20" s="26">
        <v>20</v>
      </c>
      <c r="I20" s="27">
        <v>10.1</v>
      </c>
      <c r="J20" s="26" t="s">
        <v>104</v>
      </c>
      <c r="L20" s="115">
        <v>0.33333333333333331</v>
      </c>
      <c r="M20" s="15" t="s">
        <v>46</v>
      </c>
      <c r="N20" s="32" t="s">
        <v>101</v>
      </c>
      <c r="O20" s="33" t="s">
        <v>418</v>
      </c>
      <c r="P20" s="33" t="s">
        <v>171</v>
      </c>
      <c r="Q20" s="5"/>
      <c r="R20" s="115">
        <v>0.54166666666666663</v>
      </c>
      <c r="S20" s="15" t="s">
        <v>46</v>
      </c>
      <c r="T20" s="32" t="s">
        <v>101</v>
      </c>
      <c r="U20" s="33" t="s">
        <v>424</v>
      </c>
      <c r="V20" s="33" t="s">
        <v>239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10.5</v>
      </c>
      <c r="C21" s="99">
        <v>10.6</v>
      </c>
      <c r="D21" s="100"/>
      <c r="E21" s="101"/>
      <c r="F21" s="25">
        <v>10.5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119</v>
      </c>
      <c r="P21" s="33" t="s">
        <v>257</v>
      </c>
      <c r="Q21" s="5"/>
      <c r="R21" s="116"/>
      <c r="S21" s="18" t="s">
        <v>47</v>
      </c>
      <c r="T21" s="32" t="s">
        <v>119</v>
      </c>
      <c r="U21" s="33" t="s">
        <v>155</v>
      </c>
      <c r="V21" s="33" t="s">
        <v>112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>
        <v>0.375</v>
      </c>
      <c r="M22" s="16" t="s">
        <v>46</v>
      </c>
      <c r="N22" s="30" t="s">
        <v>101</v>
      </c>
      <c r="O22" s="31" t="s">
        <v>419</v>
      </c>
      <c r="P22" s="31" t="s">
        <v>420</v>
      </c>
      <c r="Q22" s="5"/>
      <c r="R22" s="113">
        <v>0.57638888888888895</v>
      </c>
      <c r="S22" s="16" t="s">
        <v>46</v>
      </c>
      <c r="T22" s="30" t="s">
        <v>101</v>
      </c>
      <c r="U22" s="31" t="s">
        <v>274</v>
      </c>
      <c r="V22" s="31" t="s">
        <v>123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165</v>
      </c>
      <c r="P23" s="31" t="s">
        <v>110</v>
      </c>
      <c r="Q23" s="5"/>
      <c r="R23" s="114"/>
      <c r="S23" s="17" t="s">
        <v>47</v>
      </c>
      <c r="T23" s="30" t="s">
        <v>119</v>
      </c>
      <c r="U23" s="31" t="s">
        <v>126</v>
      </c>
      <c r="V23" s="31" t="s">
        <v>260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425</v>
      </c>
      <c r="M25" s="103"/>
      <c r="N25" s="103"/>
      <c r="O25" s="104"/>
      <c r="P25" s="105"/>
      <c r="Q25" s="5"/>
      <c r="R25" s="102" t="s">
        <v>423</v>
      </c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5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5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5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5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85" t="s">
        <v>0</v>
      </c>
      <c r="C4" s="139">
        <v>44222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53">
        <v>50045</v>
      </c>
      <c r="S4" s="121"/>
      <c r="T4" s="5" t="s">
        <v>62</v>
      </c>
      <c r="U4" s="23">
        <v>4</v>
      </c>
      <c r="V4" s="83">
        <v>4.5</v>
      </c>
      <c r="W4" s="23">
        <v>5</v>
      </c>
      <c r="X4" s="83"/>
      <c r="Y4" s="5"/>
      <c r="Z4" s="5"/>
      <c r="AA4" s="5"/>
    </row>
    <row r="5" spans="1:27" ht="24" customHeight="1" thickBot="1" x14ac:dyDescent="0.3">
      <c r="A5" s="5"/>
      <c r="B5" s="85" t="s">
        <v>38</v>
      </c>
      <c r="C5" s="22">
        <v>13</v>
      </c>
      <c r="D5" s="9" t="s">
        <v>3</v>
      </c>
      <c r="E5" s="83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83"/>
      <c r="W5" s="23"/>
      <c r="X5" s="83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83">
        <v>55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387.6</v>
      </c>
      <c r="D8" s="127"/>
      <c r="E8" s="128"/>
      <c r="H8" s="34" t="s">
        <v>412</v>
      </c>
      <c r="I8" s="23">
        <v>9678</v>
      </c>
      <c r="J8" s="23">
        <f>I8</f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>
        <f>25+20+25</f>
        <v>70</v>
      </c>
      <c r="U8" s="121"/>
      <c r="V8" s="5"/>
      <c r="W8" s="133" t="s">
        <v>65</v>
      </c>
      <c r="X8" s="134"/>
      <c r="Y8" s="120" t="s">
        <v>411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85" t="s">
        <v>17</v>
      </c>
      <c r="J9" s="23">
        <v>204530002</v>
      </c>
      <c r="L9" s="122" t="s">
        <v>44</v>
      </c>
      <c r="M9" s="122"/>
      <c r="N9" s="120"/>
      <c r="O9" s="121"/>
      <c r="R9" s="122" t="s">
        <v>58</v>
      </c>
      <c r="S9" s="122"/>
      <c r="T9" s="120">
        <f>0.44+0.4+0.62</f>
        <v>1.46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84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f>'26MÑ'!J10</f>
        <v>2198574</v>
      </c>
      <c r="L10" s="122" t="s">
        <v>56</v>
      </c>
      <c r="M10" s="122"/>
      <c r="N10" s="120">
        <v>0.32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86" t="s">
        <v>34</v>
      </c>
      <c r="C13" s="119" t="s">
        <v>33</v>
      </c>
      <c r="D13" s="119"/>
      <c r="E13" s="119"/>
      <c r="F13" s="86" t="s">
        <v>32</v>
      </c>
      <c r="H13" s="86" t="s">
        <v>52</v>
      </c>
      <c r="I13" s="86" t="s">
        <v>53</v>
      </c>
      <c r="J13" s="86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17.3</v>
      </c>
      <c r="C14" s="110">
        <v>17.100000000000001</v>
      </c>
      <c r="D14" s="111"/>
      <c r="E14" s="112"/>
      <c r="F14" s="24">
        <v>17</v>
      </c>
      <c r="H14" s="26">
        <v>20</v>
      </c>
      <c r="I14" s="27">
        <v>9.9</v>
      </c>
      <c r="J14" s="26" t="s">
        <v>104</v>
      </c>
      <c r="L14" s="113">
        <v>0.58333333333333337</v>
      </c>
      <c r="M14" s="16" t="s">
        <v>46</v>
      </c>
      <c r="N14" s="30" t="s">
        <v>71</v>
      </c>
      <c r="O14" s="31" t="s">
        <v>233</v>
      </c>
      <c r="P14" s="31" t="s">
        <v>287</v>
      </c>
      <c r="Q14" s="5"/>
      <c r="R14" s="113">
        <v>0.79166666666666663</v>
      </c>
      <c r="S14" s="16" t="s">
        <v>46</v>
      </c>
      <c r="T14" s="30" t="s">
        <v>129</v>
      </c>
      <c r="U14" s="31" t="s">
        <v>209</v>
      </c>
      <c r="V14" s="31" t="s">
        <v>134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17.5</v>
      </c>
      <c r="C15" s="99">
        <v>17.3</v>
      </c>
      <c r="D15" s="100"/>
      <c r="E15" s="101"/>
      <c r="F15" s="25">
        <v>17.3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233</v>
      </c>
      <c r="P15" s="31" t="s">
        <v>93</v>
      </c>
      <c r="Q15" s="5"/>
      <c r="R15" s="114"/>
      <c r="S15" s="17" t="s">
        <v>47</v>
      </c>
      <c r="T15" s="30" t="s">
        <v>119</v>
      </c>
      <c r="U15" s="31" t="s">
        <v>120</v>
      </c>
      <c r="V15" s="31" t="s">
        <v>206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17.100000000000001</v>
      </c>
      <c r="C16" s="110">
        <v>17.399999999999999</v>
      </c>
      <c r="D16" s="111"/>
      <c r="E16" s="112"/>
      <c r="F16" s="24">
        <v>17.3</v>
      </c>
      <c r="H16" s="26">
        <v>20</v>
      </c>
      <c r="I16" s="27">
        <v>10</v>
      </c>
      <c r="J16" s="26" t="s">
        <v>104</v>
      </c>
      <c r="L16" s="115">
        <v>0.625</v>
      </c>
      <c r="M16" s="15" t="s">
        <v>46</v>
      </c>
      <c r="N16" s="32" t="s">
        <v>129</v>
      </c>
      <c r="O16" s="33" t="s">
        <v>119</v>
      </c>
      <c r="P16" s="33" t="s">
        <v>288</v>
      </c>
      <c r="Q16" s="5"/>
      <c r="R16" s="115">
        <v>0.83333333333333337</v>
      </c>
      <c r="S16" s="15" t="s">
        <v>46</v>
      </c>
      <c r="T16" s="32" t="s">
        <v>129</v>
      </c>
      <c r="U16" s="33" t="s">
        <v>290</v>
      </c>
      <c r="V16" s="33" t="s">
        <v>136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17.2</v>
      </c>
      <c r="C17" s="99">
        <v>17.399999999999999</v>
      </c>
      <c r="D17" s="100"/>
      <c r="E17" s="101"/>
      <c r="F17" s="25">
        <v>17.2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119</v>
      </c>
      <c r="O17" s="33" t="s">
        <v>234</v>
      </c>
      <c r="P17" s="33" t="s">
        <v>147</v>
      </c>
      <c r="Q17" s="5"/>
      <c r="R17" s="116"/>
      <c r="S17" s="18" t="s">
        <v>47</v>
      </c>
      <c r="T17" s="32" t="s">
        <v>101</v>
      </c>
      <c r="U17" s="33" t="s">
        <v>102</v>
      </c>
      <c r="V17" s="33" t="s">
        <v>93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</v>
      </c>
      <c r="C18" s="110">
        <v>17.399999999999999</v>
      </c>
      <c r="D18" s="111"/>
      <c r="E18" s="112"/>
      <c r="F18" s="24">
        <v>17.3</v>
      </c>
      <c r="H18" s="26">
        <v>20</v>
      </c>
      <c r="I18" s="27">
        <v>10</v>
      </c>
      <c r="J18" s="26" t="s">
        <v>104</v>
      </c>
      <c r="L18" s="113">
        <v>0.66666666666666663</v>
      </c>
      <c r="M18" s="16" t="s">
        <v>46</v>
      </c>
      <c r="N18" s="30" t="s">
        <v>129</v>
      </c>
      <c r="O18" s="31" t="s">
        <v>204</v>
      </c>
      <c r="P18" s="31" t="s">
        <v>143</v>
      </c>
      <c r="Q18" s="5"/>
      <c r="R18" s="113">
        <v>0.875</v>
      </c>
      <c r="S18" s="16" t="s">
        <v>46</v>
      </c>
      <c r="T18" s="30" t="s">
        <v>129</v>
      </c>
      <c r="U18" s="31" t="s">
        <v>129</v>
      </c>
      <c r="V18" s="31" t="s">
        <v>143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9.8000000000000007</v>
      </c>
      <c r="C19" s="99">
        <v>9.9</v>
      </c>
      <c r="D19" s="100"/>
      <c r="E19" s="101"/>
      <c r="F19" s="25">
        <v>9.8000000000000007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101</v>
      </c>
      <c r="O19" s="31" t="s">
        <v>102</v>
      </c>
      <c r="P19" s="31" t="s">
        <v>206</v>
      </c>
      <c r="Q19" s="5"/>
      <c r="R19" s="114"/>
      <c r="S19" s="17" t="s">
        <v>47</v>
      </c>
      <c r="T19" s="30" t="s">
        <v>101</v>
      </c>
      <c r="U19" s="31" t="s">
        <v>102</v>
      </c>
      <c r="V19" s="31" t="s">
        <v>291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15.6</v>
      </c>
      <c r="C20" s="110">
        <v>15.8</v>
      </c>
      <c r="D20" s="111"/>
      <c r="E20" s="112"/>
      <c r="F20" s="24">
        <v>15.7</v>
      </c>
      <c r="H20" s="26">
        <v>20</v>
      </c>
      <c r="I20" s="27">
        <v>10</v>
      </c>
      <c r="J20" s="26" t="s">
        <v>104</v>
      </c>
      <c r="L20" s="115">
        <v>0.70833333333333337</v>
      </c>
      <c r="M20" s="15" t="s">
        <v>46</v>
      </c>
      <c r="N20" s="32" t="s">
        <v>129</v>
      </c>
      <c r="O20" s="33" t="s">
        <v>129</v>
      </c>
      <c r="P20" s="33" t="s">
        <v>84</v>
      </c>
      <c r="Q20" s="5"/>
      <c r="R20" s="115">
        <v>0.90625</v>
      </c>
      <c r="S20" s="15" t="s">
        <v>46</v>
      </c>
      <c r="T20" s="32" t="s">
        <v>71</v>
      </c>
      <c r="U20" s="33" t="s">
        <v>82</v>
      </c>
      <c r="V20" s="33" t="s">
        <v>293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17.2</v>
      </c>
      <c r="C21" s="99">
        <v>17.399999999999999</v>
      </c>
      <c r="D21" s="100"/>
      <c r="E21" s="101"/>
      <c r="F21" s="25">
        <v>17.3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101</v>
      </c>
      <c r="O21" s="33" t="s">
        <v>101</v>
      </c>
      <c r="P21" s="33" t="s">
        <v>84</v>
      </c>
      <c r="Q21" s="5"/>
      <c r="R21" s="116"/>
      <c r="S21" s="18" t="s">
        <v>47</v>
      </c>
      <c r="T21" s="32" t="s">
        <v>84</v>
      </c>
      <c r="U21" s="33" t="s">
        <v>233</v>
      </c>
      <c r="V21" s="33" t="s">
        <v>147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>
        <v>0.75</v>
      </c>
      <c r="M22" s="16" t="s">
        <v>46</v>
      </c>
      <c r="N22" s="30" t="s">
        <v>129</v>
      </c>
      <c r="O22" s="31" t="s">
        <v>208</v>
      </c>
      <c r="P22" s="31" t="s">
        <v>207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235</v>
      </c>
      <c r="O23" s="31" t="s">
        <v>236</v>
      </c>
      <c r="P23" s="31" t="s">
        <v>93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45" t="s">
        <v>413</v>
      </c>
      <c r="M25" s="146"/>
      <c r="N25" s="146"/>
      <c r="O25" s="147"/>
      <c r="P25" s="148"/>
      <c r="Q25" s="5"/>
      <c r="R25" s="145"/>
      <c r="S25" s="146"/>
      <c r="T25" s="146"/>
      <c r="U25" s="147"/>
      <c r="V25" s="14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45"/>
      <c r="S26" s="146"/>
      <c r="T26" s="146"/>
      <c r="U26" s="146"/>
      <c r="V26" s="14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50"/>
      <c r="S27" s="151"/>
      <c r="T27" s="151"/>
      <c r="U27" s="151"/>
      <c r="V27" s="15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6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6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6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6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44222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20">
        <v>52599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410.80000000000007</v>
      </c>
      <c r="D8" s="127"/>
      <c r="E8" s="128"/>
      <c r="H8" s="34" t="s">
        <v>15</v>
      </c>
      <c r="I8" s="23">
        <v>9678</v>
      </c>
      <c r="J8" s="23"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/>
      <c r="U8" s="121"/>
      <c r="V8" s="5"/>
      <c r="W8" s="133" t="s">
        <v>65</v>
      </c>
      <c r="X8" s="134"/>
      <c r="Y8" s="120" t="s">
        <v>403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204530003</v>
      </c>
      <c r="L9" s="122" t="s">
        <v>44</v>
      </c>
      <c r="M9" s="122"/>
      <c r="N9" s="120"/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2198574</v>
      </c>
      <c r="L10" s="122" t="s">
        <v>56</v>
      </c>
      <c r="M10" s="122"/>
      <c r="N10" s="120">
        <v>0.38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10">
        <v>17.3</v>
      </c>
      <c r="D14" s="111"/>
      <c r="E14" s="112"/>
      <c r="F14" s="24">
        <v>17.2</v>
      </c>
      <c r="H14" s="26">
        <v>20</v>
      </c>
      <c r="I14" s="27">
        <v>9.8000000000000007</v>
      </c>
      <c r="J14" s="26" t="s">
        <v>104</v>
      </c>
      <c r="L14" s="113">
        <v>0.20833333333333334</v>
      </c>
      <c r="M14" s="16" t="s">
        <v>46</v>
      </c>
      <c r="N14" s="30" t="s">
        <v>71</v>
      </c>
      <c r="O14" s="31" t="s">
        <v>84</v>
      </c>
      <c r="P14" s="31" t="s">
        <v>255</v>
      </c>
      <c r="Q14" s="5"/>
      <c r="R14" s="113">
        <v>0.41666666666666669</v>
      </c>
      <c r="S14" s="16" t="s">
        <v>46</v>
      </c>
      <c r="T14" s="30" t="s">
        <v>70</v>
      </c>
      <c r="U14" s="31" t="s">
        <v>124</v>
      </c>
      <c r="V14" s="31" t="s">
        <v>118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17.3</v>
      </c>
      <c r="C15" s="99">
        <v>17.399999999999999</v>
      </c>
      <c r="D15" s="100"/>
      <c r="E15" s="101"/>
      <c r="F15" s="25">
        <v>17.2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233</v>
      </c>
      <c r="P15" s="31" t="s">
        <v>239</v>
      </c>
      <c r="Q15" s="5"/>
      <c r="R15" s="114"/>
      <c r="S15" s="17" t="s">
        <v>47</v>
      </c>
      <c r="T15" s="30" t="s">
        <v>119</v>
      </c>
      <c r="U15" s="31" t="s">
        <v>120</v>
      </c>
      <c r="V15" s="31" t="s">
        <v>166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</v>
      </c>
      <c r="C16" s="110">
        <v>17.3</v>
      </c>
      <c r="D16" s="111"/>
      <c r="E16" s="112"/>
      <c r="F16" s="24">
        <v>17.2</v>
      </c>
      <c r="H16" s="26">
        <v>20</v>
      </c>
      <c r="I16" s="27">
        <v>10</v>
      </c>
      <c r="J16" s="26" t="s">
        <v>104</v>
      </c>
      <c r="L16" s="115">
        <v>0.25</v>
      </c>
      <c r="M16" s="15" t="s">
        <v>46</v>
      </c>
      <c r="N16" s="32" t="s">
        <v>84</v>
      </c>
      <c r="O16" s="33" t="s">
        <v>402</v>
      </c>
      <c r="P16" s="33" t="s">
        <v>186</v>
      </c>
      <c r="Q16" s="5"/>
      <c r="R16" s="115">
        <v>0.45833333333333331</v>
      </c>
      <c r="S16" s="15" t="s">
        <v>46</v>
      </c>
      <c r="T16" s="32" t="s">
        <v>70</v>
      </c>
      <c r="U16" s="33" t="s">
        <v>407</v>
      </c>
      <c r="V16" s="33" t="s">
        <v>170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17.399999999999999</v>
      </c>
      <c r="C17" s="99">
        <v>17.5</v>
      </c>
      <c r="D17" s="100"/>
      <c r="E17" s="101"/>
      <c r="F17" s="25">
        <v>17.3</v>
      </c>
      <c r="H17" s="28">
        <v>20</v>
      </c>
      <c r="I17" s="29">
        <v>10.1</v>
      </c>
      <c r="J17" s="28" t="s">
        <v>104</v>
      </c>
      <c r="L17" s="116"/>
      <c r="M17" s="18" t="s">
        <v>47</v>
      </c>
      <c r="N17" s="32" t="s">
        <v>84</v>
      </c>
      <c r="O17" s="33" t="s">
        <v>77</v>
      </c>
      <c r="P17" s="33" t="s">
        <v>253</v>
      </c>
      <c r="Q17" s="5"/>
      <c r="R17" s="116"/>
      <c r="S17" s="18" t="s">
        <v>47</v>
      </c>
      <c r="T17" s="32" t="s">
        <v>119</v>
      </c>
      <c r="U17" s="33" t="s">
        <v>120</v>
      </c>
      <c r="V17" s="33" t="s">
        <v>112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</v>
      </c>
      <c r="C18" s="110">
        <v>17.399999999999999</v>
      </c>
      <c r="D18" s="111"/>
      <c r="E18" s="112"/>
      <c r="F18" s="24">
        <v>17.2</v>
      </c>
      <c r="H18" s="26">
        <v>20</v>
      </c>
      <c r="I18" s="27">
        <v>10.1</v>
      </c>
      <c r="J18" s="26" t="s">
        <v>104</v>
      </c>
      <c r="L18" s="113">
        <v>0.29166666666666669</v>
      </c>
      <c r="M18" s="16" t="s">
        <v>46</v>
      </c>
      <c r="N18" s="30" t="s">
        <v>70</v>
      </c>
      <c r="O18" s="31" t="s">
        <v>404</v>
      </c>
      <c r="P18" s="31" t="s">
        <v>89</v>
      </c>
      <c r="Q18" s="5"/>
      <c r="R18" s="113">
        <v>0.5</v>
      </c>
      <c r="S18" s="16" t="s">
        <v>46</v>
      </c>
      <c r="T18" s="30" t="s">
        <v>101</v>
      </c>
      <c r="U18" s="31" t="s">
        <v>408</v>
      </c>
      <c r="V18" s="31" t="s">
        <v>112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17.399999999999999</v>
      </c>
      <c r="C19" s="99">
        <v>17.5</v>
      </c>
      <c r="D19" s="100"/>
      <c r="E19" s="101"/>
      <c r="F19" s="25">
        <v>17.3</v>
      </c>
      <c r="H19" s="28">
        <v>20</v>
      </c>
      <c r="I19" s="29">
        <v>10.1</v>
      </c>
      <c r="J19" s="28" t="s">
        <v>104</v>
      </c>
      <c r="L19" s="114"/>
      <c r="M19" s="17" t="s">
        <v>47</v>
      </c>
      <c r="N19" s="30" t="s">
        <v>119</v>
      </c>
      <c r="O19" s="31" t="s">
        <v>165</v>
      </c>
      <c r="P19" s="31" t="s">
        <v>113</v>
      </c>
      <c r="Q19" s="5"/>
      <c r="R19" s="114"/>
      <c r="S19" s="17" t="s">
        <v>47</v>
      </c>
      <c r="T19" s="30" t="s">
        <v>119</v>
      </c>
      <c r="U19" s="31" t="s">
        <v>119</v>
      </c>
      <c r="V19" s="31" t="s">
        <v>186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10">
        <v>17.3</v>
      </c>
      <c r="D20" s="111"/>
      <c r="E20" s="112"/>
      <c r="F20" s="24">
        <v>17.2</v>
      </c>
      <c r="H20" s="26">
        <v>20</v>
      </c>
      <c r="I20" s="27">
        <v>10</v>
      </c>
      <c r="J20" s="26" t="s">
        <v>104</v>
      </c>
      <c r="L20" s="115">
        <v>0.33333333333333331</v>
      </c>
      <c r="M20" s="15" t="s">
        <v>46</v>
      </c>
      <c r="N20" s="32" t="s">
        <v>101</v>
      </c>
      <c r="O20" s="33" t="s">
        <v>398</v>
      </c>
      <c r="P20" s="33" t="s">
        <v>99</v>
      </c>
      <c r="Q20" s="5"/>
      <c r="R20" s="115">
        <v>0.54166666666666663</v>
      </c>
      <c r="S20" s="15" t="s">
        <v>46</v>
      </c>
      <c r="T20" s="32" t="s">
        <v>101</v>
      </c>
      <c r="U20" s="33" t="s">
        <v>409</v>
      </c>
      <c r="V20" s="33" t="s">
        <v>258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6</v>
      </c>
      <c r="C21" s="99">
        <v>6</v>
      </c>
      <c r="D21" s="100"/>
      <c r="E21" s="101"/>
      <c r="F21" s="25">
        <v>6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70</v>
      </c>
      <c r="O21" s="33" t="s">
        <v>405</v>
      </c>
      <c r="P21" s="33" t="s">
        <v>186</v>
      </c>
      <c r="Q21" s="5"/>
      <c r="R21" s="116"/>
      <c r="S21" s="18" t="s">
        <v>47</v>
      </c>
      <c r="T21" s="32" t="s">
        <v>119</v>
      </c>
      <c r="U21" s="33" t="s">
        <v>165</v>
      </c>
      <c r="V21" s="33" t="s">
        <v>257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9.8000000000000007</v>
      </c>
      <c r="C22" s="110">
        <v>9.8000000000000007</v>
      </c>
      <c r="D22" s="111"/>
      <c r="E22" s="112"/>
      <c r="F22" s="24">
        <v>9.8000000000000007</v>
      </c>
      <c r="H22" s="26">
        <v>20</v>
      </c>
      <c r="I22" s="27">
        <v>10</v>
      </c>
      <c r="J22" s="26" t="s">
        <v>104</v>
      </c>
      <c r="L22" s="113">
        <v>0.375</v>
      </c>
      <c r="M22" s="16" t="s">
        <v>46</v>
      </c>
      <c r="N22" s="30" t="s">
        <v>101</v>
      </c>
      <c r="O22" s="31" t="s">
        <v>406</v>
      </c>
      <c r="P22" s="31" t="s">
        <v>253</v>
      </c>
      <c r="Q22" s="5"/>
      <c r="R22" s="113">
        <v>0.57638888888888895</v>
      </c>
      <c r="S22" s="16" t="s">
        <v>46</v>
      </c>
      <c r="T22" s="30" t="s">
        <v>101</v>
      </c>
      <c r="U22" s="31" t="s">
        <v>349</v>
      </c>
      <c r="V22" s="31" t="s">
        <v>164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126</v>
      </c>
      <c r="P23" s="31" t="s">
        <v>175</v>
      </c>
      <c r="Q23" s="5"/>
      <c r="R23" s="114"/>
      <c r="S23" s="17" t="s">
        <v>47</v>
      </c>
      <c r="T23" s="30" t="s">
        <v>119</v>
      </c>
      <c r="U23" s="31" t="s">
        <v>120</v>
      </c>
      <c r="V23" s="31" t="s">
        <v>197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410</v>
      </c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7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7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7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7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82" t="s">
        <v>0</v>
      </c>
      <c r="C4" s="139">
        <v>44221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 t="s">
        <v>68</v>
      </c>
      <c r="K4" s="144"/>
      <c r="L4" s="144"/>
      <c r="M4" s="144"/>
      <c r="N4" s="143"/>
      <c r="P4" s="5" t="s">
        <v>63</v>
      </c>
      <c r="Q4" s="5"/>
      <c r="R4" s="153">
        <v>49000</v>
      </c>
      <c r="S4" s="121"/>
      <c r="T4" s="5" t="s">
        <v>62</v>
      </c>
      <c r="U4" s="23">
        <v>4</v>
      </c>
      <c r="V4" s="80">
        <v>4.5</v>
      </c>
      <c r="W4" s="23">
        <v>5</v>
      </c>
      <c r="X4" s="80"/>
      <c r="Y4" s="5"/>
      <c r="Z4" s="5"/>
      <c r="AA4" s="5"/>
    </row>
    <row r="5" spans="1:27" ht="24" customHeight="1" thickBot="1" x14ac:dyDescent="0.3">
      <c r="A5" s="5"/>
      <c r="B5" s="82" t="s">
        <v>38</v>
      </c>
      <c r="C5" s="22">
        <v>13</v>
      </c>
      <c r="D5" s="9" t="s">
        <v>3</v>
      </c>
      <c r="E5" s="80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80"/>
      <c r="W5" s="23"/>
      <c r="X5" s="80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80">
        <v>55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381.8</v>
      </c>
      <c r="D8" s="127"/>
      <c r="E8" s="128"/>
      <c r="H8" s="34" t="s">
        <v>15</v>
      </c>
      <c r="I8" s="23">
        <v>9678</v>
      </c>
      <c r="J8" s="23"/>
      <c r="L8" s="122" t="s">
        <v>55</v>
      </c>
      <c r="M8" s="122"/>
      <c r="N8" s="120"/>
      <c r="O8" s="121"/>
      <c r="R8" s="122" t="s">
        <v>57</v>
      </c>
      <c r="S8" s="132"/>
      <c r="T8" s="120">
        <f>15+30</f>
        <v>45</v>
      </c>
      <c r="U8" s="121"/>
      <c r="V8" s="5"/>
      <c r="W8" s="133" t="s">
        <v>65</v>
      </c>
      <c r="X8" s="134"/>
      <c r="Y8" s="120" t="s">
        <v>400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82" t="s">
        <v>17</v>
      </c>
      <c r="J9" s="23">
        <v>204530002</v>
      </c>
      <c r="L9" s="122" t="s">
        <v>44</v>
      </c>
      <c r="M9" s="122"/>
      <c r="N9" s="120"/>
      <c r="O9" s="121"/>
      <c r="R9" s="122" t="s">
        <v>58</v>
      </c>
      <c r="S9" s="122"/>
      <c r="T9" s="120">
        <f>0.4+0.36</f>
        <v>0.76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81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VERDE-ECOLOGICO</v>
      </c>
      <c r="J10" s="23">
        <f>'18TD'!J10</f>
        <v>2198577</v>
      </c>
      <c r="L10" s="122" t="s">
        <v>56</v>
      </c>
      <c r="M10" s="122"/>
      <c r="N10" s="120">
        <v>0.32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79" t="s">
        <v>34</v>
      </c>
      <c r="C13" s="119" t="s">
        <v>33</v>
      </c>
      <c r="D13" s="119"/>
      <c r="E13" s="119"/>
      <c r="F13" s="79" t="s">
        <v>32</v>
      </c>
      <c r="H13" s="79" t="s">
        <v>52</v>
      </c>
      <c r="I13" s="79" t="s">
        <v>53</v>
      </c>
      <c r="J13" s="79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11.5</v>
      </c>
      <c r="C14" s="110">
        <v>11.5</v>
      </c>
      <c r="D14" s="111"/>
      <c r="E14" s="112"/>
      <c r="F14" s="24">
        <v>11.5</v>
      </c>
      <c r="H14" s="26">
        <v>20</v>
      </c>
      <c r="I14" s="27">
        <v>9.9</v>
      </c>
      <c r="J14" s="26" t="s">
        <v>104</v>
      </c>
      <c r="L14" s="113">
        <v>0.58333333333333337</v>
      </c>
      <c r="M14" s="16" t="s">
        <v>46</v>
      </c>
      <c r="N14" s="30" t="s">
        <v>71</v>
      </c>
      <c r="O14" s="31" t="s">
        <v>233</v>
      </c>
      <c r="P14" s="31" t="s">
        <v>287</v>
      </c>
      <c r="Q14" s="5"/>
      <c r="R14" s="113">
        <v>0.79166666666666663</v>
      </c>
      <c r="S14" s="16" t="s">
        <v>46</v>
      </c>
      <c r="T14" s="30" t="s">
        <v>129</v>
      </c>
      <c r="U14" s="31" t="s">
        <v>209</v>
      </c>
      <c r="V14" s="31" t="s">
        <v>134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11.9</v>
      </c>
      <c r="C15" s="99">
        <v>11.9</v>
      </c>
      <c r="D15" s="100"/>
      <c r="E15" s="101"/>
      <c r="F15" s="25">
        <v>11.9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233</v>
      </c>
      <c r="P15" s="31" t="s">
        <v>93</v>
      </c>
      <c r="Q15" s="5"/>
      <c r="R15" s="114"/>
      <c r="S15" s="17" t="s">
        <v>47</v>
      </c>
      <c r="T15" s="30" t="s">
        <v>119</v>
      </c>
      <c r="U15" s="31" t="s">
        <v>120</v>
      </c>
      <c r="V15" s="31" t="s">
        <v>206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11.9</v>
      </c>
      <c r="C16" s="110">
        <v>11.9</v>
      </c>
      <c r="D16" s="111"/>
      <c r="E16" s="112"/>
      <c r="F16" s="24">
        <v>11.9</v>
      </c>
      <c r="H16" s="26">
        <v>20</v>
      </c>
      <c r="I16" s="27">
        <v>10</v>
      </c>
      <c r="J16" s="26" t="s">
        <v>104</v>
      </c>
      <c r="L16" s="115">
        <v>0.625</v>
      </c>
      <c r="M16" s="15" t="s">
        <v>46</v>
      </c>
      <c r="N16" s="32" t="s">
        <v>129</v>
      </c>
      <c r="O16" s="33" t="s">
        <v>119</v>
      </c>
      <c r="P16" s="33" t="s">
        <v>288</v>
      </c>
      <c r="Q16" s="5"/>
      <c r="R16" s="115">
        <v>0.83333333333333337</v>
      </c>
      <c r="S16" s="15" t="s">
        <v>46</v>
      </c>
      <c r="T16" s="32" t="s">
        <v>129</v>
      </c>
      <c r="U16" s="33" t="s">
        <v>290</v>
      </c>
      <c r="V16" s="33" t="s">
        <v>136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11.8</v>
      </c>
      <c r="C17" s="99">
        <v>11.8</v>
      </c>
      <c r="D17" s="100"/>
      <c r="E17" s="101"/>
      <c r="F17" s="25">
        <v>11.7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119</v>
      </c>
      <c r="O17" s="33" t="s">
        <v>234</v>
      </c>
      <c r="P17" s="33" t="s">
        <v>147</v>
      </c>
      <c r="Q17" s="5"/>
      <c r="R17" s="116"/>
      <c r="S17" s="18" t="s">
        <v>47</v>
      </c>
      <c r="T17" s="32" t="s">
        <v>101</v>
      </c>
      <c r="U17" s="33" t="s">
        <v>102</v>
      </c>
      <c r="V17" s="33" t="s">
        <v>93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11.8</v>
      </c>
      <c r="C18" s="110">
        <v>11.8</v>
      </c>
      <c r="D18" s="111"/>
      <c r="E18" s="112"/>
      <c r="F18" s="24">
        <v>11.7</v>
      </c>
      <c r="H18" s="26">
        <v>20</v>
      </c>
      <c r="I18" s="27">
        <v>10</v>
      </c>
      <c r="J18" s="26" t="s">
        <v>104</v>
      </c>
      <c r="L18" s="113">
        <v>0.66666666666666663</v>
      </c>
      <c r="M18" s="16" t="s">
        <v>46</v>
      </c>
      <c r="N18" s="30" t="s">
        <v>129</v>
      </c>
      <c r="O18" s="31" t="s">
        <v>204</v>
      </c>
      <c r="P18" s="31" t="s">
        <v>143</v>
      </c>
      <c r="Q18" s="5"/>
      <c r="R18" s="113">
        <v>0.875</v>
      </c>
      <c r="S18" s="16" t="s">
        <v>46</v>
      </c>
      <c r="T18" s="30" t="s">
        <v>129</v>
      </c>
      <c r="U18" s="31" t="s">
        <v>129</v>
      </c>
      <c r="V18" s="31" t="s">
        <v>143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11.8</v>
      </c>
      <c r="C19" s="99">
        <v>11.8</v>
      </c>
      <c r="D19" s="100"/>
      <c r="E19" s="101"/>
      <c r="F19" s="25">
        <v>11.7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101</v>
      </c>
      <c r="O19" s="31" t="s">
        <v>102</v>
      </c>
      <c r="P19" s="31" t="s">
        <v>206</v>
      </c>
      <c r="Q19" s="5"/>
      <c r="R19" s="114"/>
      <c r="S19" s="17" t="s">
        <v>47</v>
      </c>
      <c r="T19" s="30" t="s">
        <v>101</v>
      </c>
      <c r="U19" s="31" t="s">
        <v>102</v>
      </c>
      <c r="V19" s="31" t="s">
        <v>291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11.7</v>
      </c>
      <c r="C20" s="110">
        <v>11.7</v>
      </c>
      <c r="D20" s="111"/>
      <c r="E20" s="112"/>
      <c r="F20" s="24">
        <v>11.7</v>
      </c>
      <c r="H20" s="26">
        <v>20</v>
      </c>
      <c r="I20" s="27">
        <v>10</v>
      </c>
      <c r="J20" s="26" t="s">
        <v>104</v>
      </c>
      <c r="L20" s="115">
        <v>0.70833333333333337</v>
      </c>
      <c r="M20" s="15" t="s">
        <v>46</v>
      </c>
      <c r="N20" s="32" t="s">
        <v>129</v>
      </c>
      <c r="O20" s="33" t="s">
        <v>129</v>
      </c>
      <c r="P20" s="33" t="s">
        <v>84</v>
      </c>
      <c r="Q20" s="5"/>
      <c r="R20" s="115">
        <v>0.90625</v>
      </c>
      <c r="S20" s="15" t="s">
        <v>46</v>
      </c>
      <c r="T20" s="32" t="s">
        <v>71</v>
      </c>
      <c r="U20" s="33" t="s">
        <v>82</v>
      </c>
      <c r="V20" s="33" t="s">
        <v>293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11.7</v>
      </c>
      <c r="C21" s="99">
        <v>11.7</v>
      </c>
      <c r="D21" s="100"/>
      <c r="E21" s="101"/>
      <c r="F21" s="25">
        <v>11.6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101</v>
      </c>
      <c r="O21" s="33" t="s">
        <v>101</v>
      </c>
      <c r="P21" s="33" t="s">
        <v>84</v>
      </c>
      <c r="Q21" s="5"/>
      <c r="R21" s="116"/>
      <c r="S21" s="18" t="s">
        <v>47</v>
      </c>
      <c r="T21" s="32" t="s">
        <v>84</v>
      </c>
      <c r="U21" s="33" t="s">
        <v>233</v>
      </c>
      <c r="V21" s="33" t="s">
        <v>147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11.7</v>
      </c>
      <c r="C22" s="110">
        <v>11.7</v>
      </c>
      <c r="D22" s="111"/>
      <c r="E22" s="112"/>
      <c r="F22" s="24">
        <v>11.6</v>
      </c>
      <c r="H22" s="26">
        <v>20</v>
      </c>
      <c r="I22" s="27">
        <v>10</v>
      </c>
      <c r="J22" s="26" t="s">
        <v>104</v>
      </c>
      <c r="L22" s="113">
        <v>0.75</v>
      </c>
      <c r="M22" s="16" t="s">
        <v>46</v>
      </c>
      <c r="N22" s="30" t="s">
        <v>129</v>
      </c>
      <c r="O22" s="31" t="s">
        <v>208</v>
      </c>
      <c r="P22" s="31" t="s">
        <v>207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>
        <v>1.7</v>
      </c>
      <c r="C23" s="99">
        <v>1.7</v>
      </c>
      <c r="D23" s="100"/>
      <c r="E23" s="101"/>
      <c r="F23" s="25">
        <v>1.7</v>
      </c>
      <c r="H23" s="28">
        <v>20</v>
      </c>
      <c r="I23" s="29">
        <v>9.9</v>
      </c>
      <c r="J23" s="28" t="s">
        <v>104</v>
      </c>
      <c r="K23" s="5"/>
      <c r="L23" s="114"/>
      <c r="M23" s="17" t="s">
        <v>47</v>
      </c>
      <c r="N23" s="30" t="s">
        <v>235</v>
      </c>
      <c r="O23" s="31" t="s">
        <v>236</v>
      </c>
      <c r="P23" s="31" t="s">
        <v>93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>
        <v>14.8</v>
      </c>
      <c r="C24" s="110">
        <v>14.8</v>
      </c>
      <c r="D24" s="111"/>
      <c r="E24" s="112"/>
      <c r="F24" s="24">
        <v>14.6</v>
      </c>
      <c r="H24" s="26">
        <v>20</v>
      </c>
      <c r="I24" s="27">
        <v>10</v>
      </c>
      <c r="J24" s="26" t="s">
        <v>104</v>
      </c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>
        <v>5.2</v>
      </c>
      <c r="C25" s="99">
        <v>5.2</v>
      </c>
      <c r="D25" s="100"/>
      <c r="E25" s="101"/>
      <c r="F25" s="25">
        <v>5.2</v>
      </c>
      <c r="H25" s="28">
        <v>20</v>
      </c>
      <c r="I25" s="29">
        <v>10</v>
      </c>
      <c r="J25" s="28" t="s">
        <v>104</v>
      </c>
      <c r="L25" s="145" t="s">
        <v>401</v>
      </c>
      <c r="M25" s="146"/>
      <c r="N25" s="146"/>
      <c r="O25" s="147"/>
      <c r="P25" s="148"/>
      <c r="Q25" s="5"/>
      <c r="R25" s="145" t="s">
        <v>399</v>
      </c>
      <c r="S25" s="146"/>
      <c r="T25" s="146"/>
      <c r="U25" s="147"/>
      <c r="V25" s="14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45"/>
      <c r="S26" s="146"/>
      <c r="T26" s="146"/>
      <c r="U26" s="146"/>
      <c r="V26" s="14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50"/>
      <c r="S27" s="151"/>
      <c r="T27" s="151"/>
      <c r="U27" s="151"/>
      <c r="V27" s="15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8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8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8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8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44221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20">
        <v>52585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408.99999999999994</v>
      </c>
      <c r="D8" s="127"/>
      <c r="E8" s="128"/>
      <c r="H8" s="34" t="s">
        <v>15</v>
      </c>
      <c r="I8" s="23">
        <v>9678</v>
      </c>
      <c r="J8" s="23"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/>
      <c r="U8" s="121"/>
      <c r="V8" s="5"/>
      <c r="W8" s="133" t="s">
        <v>65</v>
      </c>
      <c r="X8" s="134"/>
      <c r="Y8" s="120" t="s">
        <v>392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204530003</v>
      </c>
      <c r="L9" s="122" t="s">
        <v>44</v>
      </c>
      <c r="M9" s="122"/>
      <c r="N9" s="120"/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2198574</v>
      </c>
      <c r="L10" s="122" t="s">
        <v>56</v>
      </c>
      <c r="M10" s="122"/>
      <c r="N10" s="120">
        <v>0.4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17.100000000000001</v>
      </c>
      <c r="C14" s="110">
        <v>17.2</v>
      </c>
      <c r="D14" s="111"/>
      <c r="E14" s="112"/>
      <c r="F14" s="24">
        <v>17.100000000000001</v>
      </c>
      <c r="H14" s="26">
        <v>20</v>
      </c>
      <c r="I14" s="27">
        <v>9.9</v>
      </c>
      <c r="J14" s="26" t="s">
        <v>104</v>
      </c>
      <c r="L14" s="113">
        <v>0.20833333333333334</v>
      </c>
      <c r="M14" s="16" t="s">
        <v>46</v>
      </c>
      <c r="N14" s="30" t="s">
        <v>71</v>
      </c>
      <c r="O14" s="31" t="s">
        <v>389</v>
      </c>
      <c r="P14" s="31" t="s">
        <v>124</v>
      </c>
      <c r="Q14" s="5"/>
      <c r="R14" s="113">
        <v>0.41666666666666669</v>
      </c>
      <c r="S14" s="16" t="s">
        <v>46</v>
      </c>
      <c r="T14" s="30" t="s">
        <v>101</v>
      </c>
      <c r="U14" s="31" t="s">
        <v>329</v>
      </c>
      <c r="V14" s="31" t="s">
        <v>107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17.3</v>
      </c>
      <c r="C15" s="99">
        <v>17.3</v>
      </c>
      <c r="D15" s="100"/>
      <c r="E15" s="101"/>
      <c r="F15" s="25">
        <v>17.2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84</v>
      </c>
      <c r="P15" s="31" t="s">
        <v>390</v>
      </c>
      <c r="Q15" s="5"/>
      <c r="R15" s="114"/>
      <c r="S15" s="17" t="s">
        <v>47</v>
      </c>
      <c r="T15" s="30" t="s">
        <v>119</v>
      </c>
      <c r="U15" s="31" t="s">
        <v>120</v>
      </c>
      <c r="V15" s="31" t="s">
        <v>175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17.2</v>
      </c>
      <c r="C16" s="110">
        <v>17.3</v>
      </c>
      <c r="D16" s="111"/>
      <c r="E16" s="112"/>
      <c r="F16" s="24">
        <v>17.2</v>
      </c>
      <c r="H16" s="26">
        <v>20</v>
      </c>
      <c r="I16" s="27">
        <v>10</v>
      </c>
      <c r="J16" s="26" t="s">
        <v>104</v>
      </c>
      <c r="L16" s="115">
        <v>0.25</v>
      </c>
      <c r="M16" s="15" t="s">
        <v>46</v>
      </c>
      <c r="N16" s="32" t="s">
        <v>71</v>
      </c>
      <c r="O16" s="33" t="s">
        <v>133</v>
      </c>
      <c r="P16" s="33" t="s">
        <v>383</v>
      </c>
      <c r="Q16" s="5"/>
      <c r="R16" s="115">
        <v>0.45833333333333331</v>
      </c>
      <c r="S16" s="15" t="s">
        <v>46</v>
      </c>
      <c r="T16" s="32" t="s">
        <v>101</v>
      </c>
      <c r="U16" s="33" t="s">
        <v>71</v>
      </c>
      <c r="V16" s="33" t="s">
        <v>157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17.3</v>
      </c>
      <c r="C17" s="99">
        <v>17.3</v>
      </c>
      <c r="D17" s="100"/>
      <c r="E17" s="101"/>
      <c r="F17" s="25">
        <v>17.2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182</v>
      </c>
      <c r="O17" s="33" t="s">
        <v>109</v>
      </c>
      <c r="P17" s="33" t="s">
        <v>391</v>
      </c>
      <c r="Q17" s="5"/>
      <c r="R17" s="116"/>
      <c r="S17" s="18" t="s">
        <v>47</v>
      </c>
      <c r="T17" s="32" t="s">
        <v>119</v>
      </c>
      <c r="U17" s="33" t="s">
        <v>165</v>
      </c>
      <c r="V17" s="33" t="s">
        <v>159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15.6</v>
      </c>
      <c r="C18" s="110">
        <v>15.7</v>
      </c>
      <c r="D18" s="111"/>
      <c r="E18" s="112"/>
      <c r="F18" s="24">
        <v>15.6</v>
      </c>
      <c r="H18" s="26">
        <v>20</v>
      </c>
      <c r="I18" s="27">
        <v>10</v>
      </c>
      <c r="J18" s="26" t="s">
        <v>104</v>
      </c>
      <c r="L18" s="113">
        <v>0.29166666666666669</v>
      </c>
      <c r="M18" s="16" t="s">
        <v>46</v>
      </c>
      <c r="N18" s="30" t="s">
        <v>101</v>
      </c>
      <c r="O18" s="31" t="s">
        <v>393</v>
      </c>
      <c r="P18" s="31" t="s">
        <v>96</v>
      </c>
      <c r="Q18" s="5"/>
      <c r="R18" s="113">
        <v>0.5</v>
      </c>
      <c r="S18" s="16" t="s">
        <v>46</v>
      </c>
      <c r="T18" s="30" t="s">
        <v>101</v>
      </c>
      <c r="U18" s="31" t="s">
        <v>275</v>
      </c>
      <c r="V18" s="31" t="s">
        <v>157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</v>
      </c>
      <c r="C19" s="99">
        <v>17.399999999999999</v>
      </c>
      <c r="D19" s="100"/>
      <c r="E19" s="101"/>
      <c r="F19" s="25">
        <v>17.3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119</v>
      </c>
      <c r="O19" s="31" t="s">
        <v>126</v>
      </c>
      <c r="P19" s="31" t="s">
        <v>257</v>
      </c>
      <c r="Q19" s="5"/>
      <c r="R19" s="114"/>
      <c r="S19" s="17" t="s">
        <v>47</v>
      </c>
      <c r="T19" s="30" t="s">
        <v>119</v>
      </c>
      <c r="U19" s="31" t="s">
        <v>126</v>
      </c>
      <c r="V19" s="31" t="s">
        <v>150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10">
        <v>17.3</v>
      </c>
      <c r="D20" s="111"/>
      <c r="E20" s="112"/>
      <c r="F20" s="24">
        <v>17.2</v>
      </c>
      <c r="H20" s="26">
        <v>20</v>
      </c>
      <c r="I20" s="27">
        <v>10</v>
      </c>
      <c r="J20" s="26" t="s">
        <v>104</v>
      </c>
      <c r="L20" s="115">
        <v>0.33333333333333331</v>
      </c>
      <c r="M20" s="15" t="s">
        <v>46</v>
      </c>
      <c r="N20" s="32" t="s">
        <v>101</v>
      </c>
      <c r="O20" s="33" t="s">
        <v>394</v>
      </c>
      <c r="P20" s="33" t="s">
        <v>118</v>
      </c>
      <c r="Q20" s="5"/>
      <c r="R20" s="115">
        <v>0.54166666666666663</v>
      </c>
      <c r="S20" s="15" t="s">
        <v>46</v>
      </c>
      <c r="T20" s="32" t="s">
        <v>101</v>
      </c>
      <c r="U20" s="33" t="s">
        <v>396</v>
      </c>
      <c r="V20" s="33" t="s">
        <v>278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17.2</v>
      </c>
      <c r="C21" s="99">
        <v>17.3</v>
      </c>
      <c r="D21" s="100"/>
      <c r="E21" s="101"/>
      <c r="F21" s="25">
        <v>17.2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165</v>
      </c>
      <c r="P21" s="33" t="s">
        <v>159</v>
      </c>
      <c r="Q21" s="5"/>
      <c r="R21" s="116"/>
      <c r="S21" s="18" t="s">
        <v>47</v>
      </c>
      <c r="T21" s="32" t="s">
        <v>119</v>
      </c>
      <c r="U21" s="33" t="s">
        <v>126</v>
      </c>
      <c r="V21" s="33" t="s">
        <v>397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>
        <v>0.375</v>
      </c>
      <c r="M22" s="16" t="s">
        <v>46</v>
      </c>
      <c r="N22" s="30" t="s">
        <v>101</v>
      </c>
      <c r="O22" s="31" t="s">
        <v>279</v>
      </c>
      <c r="P22" s="31" t="s">
        <v>390</v>
      </c>
      <c r="Q22" s="5"/>
      <c r="R22" s="113">
        <v>0.57638888888888895</v>
      </c>
      <c r="S22" s="16" t="s">
        <v>46</v>
      </c>
      <c r="T22" s="30" t="s">
        <v>101</v>
      </c>
      <c r="U22" s="31" t="s">
        <v>398</v>
      </c>
      <c r="V22" s="31" t="s">
        <v>106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165</v>
      </c>
      <c r="P23" s="31" t="s">
        <v>168</v>
      </c>
      <c r="Q23" s="5"/>
      <c r="R23" s="114"/>
      <c r="S23" s="17" t="s">
        <v>47</v>
      </c>
      <c r="T23" s="30" t="s">
        <v>119</v>
      </c>
      <c r="U23" s="31" t="s">
        <v>165</v>
      </c>
      <c r="V23" s="31" t="s">
        <v>199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395</v>
      </c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9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9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9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9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44218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20">
        <v>52146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8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407.7</v>
      </c>
      <c r="D8" s="127"/>
      <c r="E8" s="128"/>
      <c r="H8" s="34" t="s">
        <v>15</v>
      </c>
      <c r="I8" s="23">
        <v>9678</v>
      </c>
      <c r="J8" s="23"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 t="s">
        <v>374</v>
      </c>
      <c r="U8" s="121"/>
      <c r="V8" s="5"/>
      <c r="W8" s="133" t="s">
        <v>65</v>
      </c>
      <c r="X8" s="134"/>
      <c r="Y8" s="120" t="s">
        <v>378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204530003</v>
      </c>
      <c r="L9" s="122" t="s">
        <v>44</v>
      </c>
      <c r="M9" s="122"/>
      <c r="N9" s="120"/>
      <c r="O9" s="121"/>
      <c r="R9" s="122" t="s">
        <v>58</v>
      </c>
      <c r="S9" s="122"/>
      <c r="T9" s="120">
        <v>0.18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2198574</v>
      </c>
      <c r="L10" s="122" t="s">
        <v>56</v>
      </c>
      <c r="M10" s="122"/>
      <c r="N10" s="120">
        <v>0.32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10">
        <v>17.3</v>
      </c>
      <c r="D14" s="111"/>
      <c r="E14" s="112"/>
      <c r="F14" s="24">
        <v>17.2</v>
      </c>
      <c r="H14" s="26">
        <v>20</v>
      </c>
      <c r="I14" s="27">
        <v>9.9</v>
      </c>
      <c r="J14" s="26" t="s">
        <v>104</v>
      </c>
      <c r="L14" s="113">
        <v>0.58333333333333337</v>
      </c>
      <c r="M14" s="16" t="s">
        <v>46</v>
      </c>
      <c r="N14" s="30" t="s">
        <v>309</v>
      </c>
      <c r="O14" s="31" t="s">
        <v>377</v>
      </c>
      <c r="P14" s="31" t="s">
        <v>173</v>
      </c>
      <c r="Q14" s="5"/>
      <c r="R14" s="113">
        <v>0.79166666666666663</v>
      </c>
      <c r="S14" s="16" t="s">
        <v>46</v>
      </c>
      <c r="T14" s="30" t="s">
        <v>101</v>
      </c>
      <c r="U14" s="31" t="s">
        <v>369</v>
      </c>
      <c r="V14" s="31" t="s">
        <v>109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99">
        <v>17.3</v>
      </c>
      <c r="D15" s="100"/>
      <c r="E15" s="101"/>
      <c r="F15" s="25">
        <v>17.2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195</v>
      </c>
      <c r="P15" s="31" t="s">
        <v>162</v>
      </c>
      <c r="Q15" s="5"/>
      <c r="R15" s="114"/>
      <c r="S15" s="17" t="s">
        <v>47</v>
      </c>
      <c r="T15" s="30" t="s">
        <v>119</v>
      </c>
      <c r="U15" s="31" t="s">
        <v>120</v>
      </c>
      <c r="V15" s="31" t="s">
        <v>113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</v>
      </c>
      <c r="C16" s="110">
        <v>17.5</v>
      </c>
      <c r="D16" s="111"/>
      <c r="E16" s="112"/>
      <c r="F16" s="24">
        <v>17.2</v>
      </c>
      <c r="H16" s="26">
        <v>20</v>
      </c>
      <c r="I16" s="27">
        <v>10</v>
      </c>
      <c r="J16" s="26" t="s">
        <v>104</v>
      </c>
      <c r="L16" s="115">
        <v>0.625</v>
      </c>
      <c r="M16" s="15" t="s">
        <v>46</v>
      </c>
      <c r="N16" s="32" t="s">
        <v>70</v>
      </c>
      <c r="O16" s="33" t="s">
        <v>379</v>
      </c>
      <c r="P16" s="33" t="s">
        <v>166</v>
      </c>
      <c r="Q16" s="5"/>
      <c r="R16" s="115">
        <v>0.83333333333333337</v>
      </c>
      <c r="S16" s="15" t="s">
        <v>46</v>
      </c>
      <c r="T16" s="32" t="s">
        <v>101</v>
      </c>
      <c r="U16" s="33" t="s">
        <v>384</v>
      </c>
      <c r="V16" s="33" t="s">
        <v>118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7</v>
      </c>
      <c r="C17" s="99">
        <v>7.1</v>
      </c>
      <c r="D17" s="100"/>
      <c r="E17" s="101"/>
      <c r="F17" s="25">
        <v>7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119</v>
      </c>
      <c r="O17" s="33" t="s">
        <v>165</v>
      </c>
      <c r="P17" s="33" t="s">
        <v>110</v>
      </c>
      <c r="Q17" s="5"/>
      <c r="R17" s="116"/>
      <c r="S17" s="18" t="s">
        <v>47</v>
      </c>
      <c r="T17" s="32" t="s">
        <v>119</v>
      </c>
      <c r="U17" s="33" t="s">
        <v>126</v>
      </c>
      <c r="V17" s="33" t="s">
        <v>257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17.2</v>
      </c>
      <c r="C18" s="110">
        <v>17.3</v>
      </c>
      <c r="D18" s="111"/>
      <c r="E18" s="112"/>
      <c r="F18" s="24">
        <v>17.2</v>
      </c>
      <c r="H18" s="26">
        <v>20</v>
      </c>
      <c r="I18" s="27">
        <v>9.9</v>
      </c>
      <c r="J18" s="26" t="s">
        <v>104</v>
      </c>
      <c r="L18" s="113">
        <v>0.66666666666666663</v>
      </c>
      <c r="M18" s="16" t="s">
        <v>46</v>
      </c>
      <c r="N18" s="30" t="s">
        <v>101</v>
      </c>
      <c r="O18" s="31" t="s">
        <v>380</v>
      </c>
      <c r="P18" s="31" t="s">
        <v>216</v>
      </c>
      <c r="Q18" s="5"/>
      <c r="R18" s="113">
        <v>0.875</v>
      </c>
      <c r="S18" s="16" t="s">
        <v>46</v>
      </c>
      <c r="T18" s="30" t="s">
        <v>101</v>
      </c>
      <c r="U18" s="31" t="s">
        <v>385</v>
      </c>
      <c r="V18" s="31" t="s">
        <v>386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</v>
      </c>
      <c r="C19" s="99">
        <v>17.399999999999999</v>
      </c>
      <c r="D19" s="100"/>
      <c r="E19" s="101"/>
      <c r="F19" s="25">
        <v>17.3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119</v>
      </c>
      <c r="O19" s="31" t="s">
        <v>119</v>
      </c>
      <c r="P19" s="31" t="s">
        <v>199</v>
      </c>
      <c r="Q19" s="5"/>
      <c r="R19" s="114"/>
      <c r="S19" s="17" t="s">
        <v>47</v>
      </c>
      <c r="T19" s="30" t="s">
        <v>119</v>
      </c>
      <c r="U19" s="31" t="s">
        <v>120</v>
      </c>
      <c r="V19" s="31" t="s">
        <v>166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10">
        <v>17.3</v>
      </c>
      <c r="D20" s="111"/>
      <c r="E20" s="112"/>
      <c r="F20" s="24">
        <v>17.2</v>
      </c>
      <c r="H20" s="26">
        <v>20</v>
      </c>
      <c r="I20" s="27">
        <v>10</v>
      </c>
      <c r="J20" s="26" t="s">
        <v>104</v>
      </c>
      <c r="L20" s="115">
        <v>0.70833333333333337</v>
      </c>
      <c r="M20" s="15" t="s">
        <v>46</v>
      </c>
      <c r="N20" s="32" t="s">
        <v>101</v>
      </c>
      <c r="O20" s="33" t="s">
        <v>381</v>
      </c>
      <c r="P20" s="33" t="s">
        <v>109</v>
      </c>
      <c r="Q20" s="5"/>
      <c r="R20" s="115">
        <v>0.90972222222222221</v>
      </c>
      <c r="S20" s="15" t="s">
        <v>46</v>
      </c>
      <c r="T20" s="32" t="s">
        <v>101</v>
      </c>
      <c r="U20" s="33" t="s">
        <v>388</v>
      </c>
      <c r="V20" s="33" t="s">
        <v>121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17.2</v>
      </c>
      <c r="C21" s="99">
        <v>17.3</v>
      </c>
      <c r="D21" s="100"/>
      <c r="E21" s="101"/>
      <c r="F21" s="25">
        <v>17.2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126</v>
      </c>
      <c r="P21" s="33" t="s">
        <v>84</v>
      </c>
      <c r="Q21" s="5"/>
      <c r="R21" s="116"/>
      <c r="S21" s="18" t="s">
        <v>47</v>
      </c>
      <c r="T21" s="32" t="s">
        <v>119</v>
      </c>
      <c r="U21" s="33" t="s">
        <v>119</v>
      </c>
      <c r="V21" s="33" t="s">
        <v>257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8</v>
      </c>
      <c r="C22" s="110">
        <v>8.1</v>
      </c>
      <c r="D22" s="111"/>
      <c r="E22" s="112"/>
      <c r="F22" s="24">
        <v>8</v>
      </c>
      <c r="H22" s="26">
        <v>20</v>
      </c>
      <c r="I22" s="27">
        <v>10</v>
      </c>
      <c r="J22" s="26" t="s">
        <v>104</v>
      </c>
      <c r="L22" s="113">
        <v>0.75</v>
      </c>
      <c r="M22" s="16" t="s">
        <v>46</v>
      </c>
      <c r="N22" s="30" t="s">
        <v>101</v>
      </c>
      <c r="O22" s="31" t="s">
        <v>382</v>
      </c>
      <c r="P22" s="31" t="s">
        <v>383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119</v>
      </c>
      <c r="P23" s="31" t="s">
        <v>199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387</v>
      </c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A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A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A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A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77" t="s">
        <v>0</v>
      </c>
      <c r="C4" s="139">
        <v>44218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53">
        <v>46820</v>
      </c>
      <c r="S4" s="121"/>
      <c r="T4" s="5" t="s">
        <v>62</v>
      </c>
      <c r="U4" s="23">
        <v>3.5</v>
      </c>
      <c r="V4" s="75">
        <v>4</v>
      </c>
      <c r="W4" s="23">
        <v>4.5</v>
      </c>
      <c r="X4" s="75">
        <v>5</v>
      </c>
      <c r="Y4" s="5"/>
      <c r="Z4" s="5"/>
      <c r="AA4" s="5"/>
    </row>
    <row r="5" spans="1:27" ht="24" customHeight="1" thickBot="1" x14ac:dyDescent="0.3">
      <c r="A5" s="5"/>
      <c r="B5" s="77" t="s">
        <v>38</v>
      </c>
      <c r="C5" s="22" t="s">
        <v>9</v>
      </c>
      <c r="D5" s="9" t="s">
        <v>3</v>
      </c>
      <c r="E5" s="75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35</v>
      </c>
      <c r="V5" s="75">
        <v>40</v>
      </c>
      <c r="W5" s="23"/>
      <c r="X5" s="75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75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356</v>
      </c>
      <c r="D8" s="127"/>
      <c r="E8" s="128"/>
      <c r="H8" s="34" t="s">
        <v>15</v>
      </c>
      <c r="I8" s="23">
        <v>9678</v>
      </c>
      <c r="J8" s="23">
        <f>I8</f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>
        <f>30+30</f>
        <v>60</v>
      </c>
      <c r="U8" s="121"/>
      <c r="V8" s="5"/>
      <c r="W8" s="133" t="s">
        <v>65</v>
      </c>
      <c r="X8" s="134"/>
      <c r="Y8" s="120" t="s">
        <v>375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77" t="s">
        <v>17</v>
      </c>
      <c r="J9" s="23">
        <f>'19TD'!J9</f>
        <v>204530003</v>
      </c>
      <c r="L9" s="122" t="s">
        <v>44</v>
      </c>
      <c r="M9" s="122"/>
      <c r="N9" s="120"/>
      <c r="O9" s="121"/>
      <c r="R9" s="122" t="s">
        <v>58</v>
      </c>
      <c r="S9" s="122"/>
      <c r="T9" s="120">
        <f>0.48+0.62</f>
        <v>1.1000000000000001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76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2198574</v>
      </c>
      <c r="L10" s="122" t="s">
        <v>56</v>
      </c>
      <c r="M10" s="122"/>
      <c r="N10" s="120">
        <v>0.32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78" t="s">
        <v>34</v>
      </c>
      <c r="C13" s="119" t="s">
        <v>33</v>
      </c>
      <c r="D13" s="119"/>
      <c r="E13" s="119"/>
      <c r="F13" s="78" t="s">
        <v>32</v>
      </c>
      <c r="H13" s="78" t="s">
        <v>52</v>
      </c>
      <c r="I13" s="78" t="s">
        <v>53</v>
      </c>
      <c r="J13" s="78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17.600000000000001</v>
      </c>
      <c r="C14" s="110">
        <v>17.8</v>
      </c>
      <c r="D14" s="111"/>
      <c r="E14" s="112"/>
      <c r="F14" s="24">
        <v>17.600000000000001</v>
      </c>
      <c r="H14" s="26">
        <v>20</v>
      </c>
      <c r="I14" s="27">
        <v>9.9</v>
      </c>
      <c r="J14" s="26" t="s">
        <v>104</v>
      </c>
      <c r="L14" s="113">
        <v>0.16666666666666666</v>
      </c>
      <c r="M14" s="16" t="s">
        <v>46</v>
      </c>
      <c r="N14" s="30" t="s">
        <v>71</v>
      </c>
      <c r="O14" s="31" t="s">
        <v>359</v>
      </c>
      <c r="P14" s="31" t="s">
        <v>360</v>
      </c>
      <c r="Q14" s="5"/>
      <c r="R14" s="113">
        <v>0.41666666666666669</v>
      </c>
      <c r="S14" s="16" t="s">
        <v>46</v>
      </c>
      <c r="T14" s="30" t="s">
        <v>129</v>
      </c>
      <c r="U14" s="31" t="s">
        <v>138</v>
      </c>
      <c r="V14" s="31" t="s">
        <v>139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16.7</v>
      </c>
      <c r="C15" s="99">
        <v>16.8</v>
      </c>
      <c r="D15" s="100"/>
      <c r="E15" s="101"/>
      <c r="F15" s="25">
        <v>16.7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84</v>
      </c>
      <c r="P15" s="31" t="s">
        <v>206</v>
      </c>
      <c r="Q15" s="5"/>
      <c r="R15" s="114"/>
      <c r="S15" s="17" t="s">
        <v>47</v>
      </c>
      <c r="T15" s="30" t="s">
        <v>119</v>
      </c>
      <c r="U15" s="31" t="s">
        <v>119</v>
      </c>
      <c r="V15" s="31" t="s">
        <v>140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4.2</v>
      </c>
      <c r="C16" s="110">
        <v>4.2</v>
      </c>
      <c r="D16" s="111"/>
      <c r="E16" s="112"/>
      <c r="F16" s="24">
        <v>4.2</v>
      </c>
      <c r="H16" s="26">
        <v>20</v>
      </c>
      <c r="I16" s="27">
        <v>9.9</v>
      </c>
      <c r="J16" s="26" t="s">
        <v>104</v>
      </c>
      <c r="L16" s="115">
        <v>0.25</v>
      </c>
      <c r="M16" s="15" t="s">
        <v>46</v>
      </c>
      <c r="N16" s="32" t="s">
        <v>71</v>
      </c>
      <c r="O16" s="33" t="s">
        <v>344</v>
      </c>
      <c r="P16" s="33" t="s">
        <v>140</v>
      </c>
      <c r="Q16" s="5"/>
      <c r="R16" s="115">
        <v>0.45833333333333331</v>
      </c>
      <c r="S16" s="15" t="s">
        <v>46</v>
      </c>
      <c r="T16" s="32" t="s">
        <v>129</v>
      </c>
      <c r="U16" s="33" t="s">
        <v>116</v>
      </c>
      <c r="V16" s="33" t="s">
        <v>140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16.5</v>
      </c>
      <c r="C17" s="99">
        <v>16.7</v>
      </c>
      <c r="D17" s="100"/>
      <c r="E17" s="101"/>
      <c r="F17" s="25">
        <v>16.399999999999999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77</v>
      </c>
      <c r="O17" s="33" t="s">
        <v>84</v>
      </c>
      <c r="P17" s="33" t="s">
        <v>85</v>
      </c>
      <c r="Q17" s="5"/>
      <c r="R17" s="116"/>
      <c r="S17" s="18" t="s">
        <v>47</v>
      </c>
      <c r="T17" s="32" t="s">
        <v>119</v>
      </c>
      <c r="U17" s="33" t="s">
        <v>119</v>
      </c>
      <c r="V17" s="33" t="s">
        <v>143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16.600000000000001</v>
      </c>
      <c r="C18" s="110">
        <v>16.7</v>
      </c>
      <c r="D18" s="111"/>
      <c r="E18" s="112"/>
      <c r="F18" s="24">
        <v>16.5</v>
      </c>
      <c r="H18" s="26">
        <v>20</v>
      </c>
      <c r="I18" s="27">
        <v>10.1</v>
      </c>
      <c r="J18" s="26" t="s">
        <v>104</v>
      </c>
      <c r="L18" s="113">
        <v>0.29166666666666669</v>
      </c>
      <c r="M18" s="16" t="s">
        <v>46</v>
      </c>
      <c r="N18" s="30" t="s">
        <v>129</v>
      </c>
      <c r="O18" s="31" t="s">
        <v>130</v>
      </c>
      <c r="P18" s="31" t="s">
        <v>131</v>
      </c>
      <c r="Q18" s="5"/>
      <c r="R18" s="113">
        <v>0.5</v>
      </c>
      <c r="S18" s="16" t="s">
        <v>46</v>
      </c>
      <c r="T18" s="30" t="s">
        <v>129</v>
      </c>
      <c r="U18" s="31" t="s">
        <v>129</v>
      </c>
      <c r="V18" s="31" t="s">
        <v>84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16.600000000000001</v>
      </c>
      <c r="C19" s="99">
        <v>16.7</v>
      </c>
      <c r="D19" s="100"/>
      <c r="E19" s="101"/>
      <c r="F19" s="25">
        <v>16.5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119</v>
      </c>
      <c r="O19" s="31" t="s">
        <v>126</v>
      </c>
      <c r="P19" s="31" t="s">
        <v>132</v>
      </c>
      <c r="Q19" s="5"/>
      <c r="R19" s="114"/>
      <c r="S19" s="17" t="s">
        <v>47</v>
      </c>
      <c r="T19" s="30" t="s">
        <v>119</v>
      </c>
      <c r="U19" s="31" t="s">
        <v>119</v>
      </c>
      <c r="V19" s="31" t="s">
        <v>84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16.600000000000001</v>
      </c>
      <c r="C20" s="110">
        <v>16.7</v>
      </c>
      <c r="D20" s="111"/>
      <c r="E20" s="112"/>
      <c r="F20" s="24">
        <v>16.5</v>
      </c>
      <c r="H20" s="26">
        <v>20</v>
      </c>
      <c r="I20" s="27">
        <v>10</v>
      </c>
      <c r="J20" s="26" t="s">
        <v>104</v>
      </c>
      <c r="L20" s="115">
        <v>0.33333333333333331</v>
      </c>
      <c r="M20" s="15" t="s">
        <v>46</v>
      </c>
      <c r="N20" s="32" t="s">
        <v>129</v>
      </c>
      <c r="O20" s="33" t="s">
        <v>129</v>
      </c>
      <c r="P20" s="33" t="s">
        <v>131</v>
      </c>
      <c r="Q20" s="5"/>
      <c r="R20" s="115">
        <v>0.54166666666666663</v>
      </c>
      <c r="S20" s="15" t="s">
        <v>46</v>
      </c>
      <c r="T20" s="32" t="s">
        <v>129</v>
      </c>
      <c r="U20" s="33" t="s">
        <v>146</v>
      </c>
      <c r="V20" s="33" t="s">
        <v>134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4.2</v>
      </c>
      <c r="C21" s="99">
        <v>4.2</v>
      </c>
      <c r="D21" s="100"/>
      <c r="E21" s="101"/>
      <c r="F21" s="25">
        <v>4.2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119</v>
      </c>
      <c r="P21" s="33" t="s">
        <v>93</v>
      </c>
      <c r="Q21" s="5"/>
      <c r="R21" s="116"/>
      <c r="S21" s="18" t="s">
        <v>47</v>
      </c>
      <c r="T21" s="32" t="s">
        <v>119</v>
      </c>
      <c r="U21" s="33" t="s">
        <v>116</v>
      </c>
      <c r="V21" s="33" t="s">
        <v>147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9.5</v>
      </c>
      <c r="C22" s="110">
        <v>9.6</v>
      </c>
      <c r="D22" s="111"/>
      <c r="E22" s="112"/>
      <c r="F22" s="24">
        <v>9.5</v>
      </c>
      <c r="H22" s="26">
        <v>20</v>
      </c>
      <c r="I22" s="27">
        <v>10</v>
      </c>
      <c r="J22" s="26" t="s">
        <v>104</v>
      </c>
      <c r="L22" s="113">
        <v>0.375</v>
      </c>
      <c r="M22" s="16" t="s">
        <v>46</v>
      </c>
      <c r="N22" s="30" t="s">
        <v>71</v>
      </c>
      <c r="O22" s="31" t="s">
        <v>129</v>
      </c>
      <c r="P22" s="31" t="s">
        <v>132</v>
      </c>
      <c r="Q22" s="5"/>
      <c r="R22" s="113">
        <v>0.57291666666666663</v>
      </c>
      <c r="S22" s="16" t="s">
        <v>46</v>
      </c>
      <c r="T22" s="30" t="s">
        <v>71</v>
      </c>
      <c r="U22" s="31" t="s">
        <v>129</v>
      </c>
      <c r="V22" s="31" t="s">
        <v>84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84</v>
      </c>
      <c r="O23" s="31" t="s">
        <v>137</v>
      </c>
      <c r="P23" s="31" t="s">
        <v>132</v>
      </c>
      <c r="Q23" s="5"/>
      <c r="R23" s="114"/>
      <c r="S23" s="17" t="s">
        <v>47</v>
      </c>
      <c r="T23" s="30" t="s">
        <v>84</v>
      </c>
      <c r="U23" s="31" t="s">
        <v>119</v>
      </c>
      <c r="V23" s="31" t="s">
        <v>134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45" t="s">
        <v>376</v>
      </c>
      <c r="M25" s="146"/>
      <c r="N25" s="146"/>
      <c r="O25" s="147"/>
      <c r="P25" s="148"/>
      <c r="Q25" s="5"/>
      <c r="R25" s="145"/>
      <c r="S25" s="146"/>
      <c r="T25" s="146"/>
      <c r="U25" s="147"/>
      <c r="V25" s="14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45"/>
      <c r="S26" s="146"/>
      <c r="T26" s="146"/>
      <c r="U26" s="146"/>
      <c r="V26" s="14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50"/>
      <c r="S27" s="151"/>
      <c r="T27" s="151"/>
      <c r="U27" s="151"/>
      <c r="V27" s="15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B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B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B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B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44217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20">
        <v>54904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5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420.7999999999999</v>
      </c>
      <c r="D8" s="127"/>
      <c r="E8" s="128"/>
      <c r="H8" s="34" t="s">
        <v>15</v>
      </c>
      <c r="I8" s="23">
        <v>9678</v>
      </c>
      <c r="J8" s="23"/>
      <c r="L8" s="122" t="s">
        <v>55</v>
      </c>
      <c r="M8" s="122"/>
      <c r="N8" s="120"/>
      <c r="O8" s="121"/>
      <c r="R8" s="122" t="s">
        <v>57</v>
      </c>
      <c r="S8" s="132"/>
      <c r="T8" s="120" t="s">
        <v>374</v>
      </c>
      <c r="U8" s="121"/>
      <c r="V8" s="5"/>
      <c r="W8" s="133" t="s">
        <v>65</v>
      </c>
      <c r="X8" s="134"/>
      <c r="Y8" s="120" t="s">
        <v>365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204530003</v>
      </c>
      <c r="L9" s="122" t="s">
        <v>44</v>
      </c>
      <c r="M9" s="122"/>
      <c r="N9" s="120"/>
      <c r="O9" s="121"/>
      <c r="R9" s="122" t="s">
        <v>58</v>
      </c>
      <c r="S9" s="122"/>
      <c r="T9" s="120">
        <v>0.32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2198574</v>
      </c>
      <c r="L10" s="122" t="s">
        <v>56</v>
      </c>
      <c r="M10" s="122"/>
      <c r="N10" s="120"/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10">
        <v>17.399999999999999</v>
      </c>
      <c r="D14" s="111"/>
      <c r="E14" s="112"/>
      <c r="F14" s="24">
        <v>17.3</v>
      </c>
      <c r="H14" s="26">
        <v>20</v>
      </c>
      <c r="I14" s="27">
        <v>10</v>
      </c>
      <c r="J14" s="26" t="s">
        <v>104</v>
      </c>
      <c r="L14" s="113">
        <v>0.58333333333333337</v>
      </c>
      <c r="M14" s="16" t="s">
        <v>46</v>
      </c>
      <c r="N14" s="30" t="s">
        <v>363</v>
      </c>
      <c r="O14" s="31" t="s">
        <v>364</v>
      </c>
      <c r="P14" s="31" t="s">
        <v>109</v>
      </c>
      <c r="Q14" s="5"/>
      <c r="R14" s="113">
        <v>0.79166666666666663</v>
      </c>
      <c r="S14" s="16" t="s">
        <v>46</v>
      </c>
      <c r="T14" s="30" t="s">
        <v>101</v>
      </c>
      <c r="U14" s="31" t="s">
        <v>370</v>
      </c>
      <c r="V14" s="31" t="s">
        <v>157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99">
        <v>17.399999999999999</v>
      </c>
      <c r="D15" s="100"/>
      <c r="E15" s="101"/>
      <c r="F15" s="25">
        <v>17.2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109</v>
      </c>
      <c r="P15" s="31" t="s">
        <v>186</v>
      </c>
      <c r="Q15" s="5"/>
      <c r="R15" s="114"/>
      <c r="S15" s="17" t="s">
        <v>47</v>
      </c>
      <c r="T15" s="30" t="s">
        <v>119</v>
      </c>
      <c r="U15" s="31" t="s">
        <v>165</v>
      </c>
      <c r="V15" s="31" t="s">
        <v>176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</v>
      </c>
      <c r="C16" s="110">
        <v>17.399999999999999</v>
      </c>
      <c r="D16" s="111"/>
      <c r="E16" s="112"/>
      <c r="F16" s="24">
        <v>17.2</v>
      </c>
      <c r="H16" s="26">
        <v>20</v>
      </c>
      <c r="I16" s="27">
        <v>10.1</v>
      </c>
      <c r="J16" s="26" t="s">
        <v>104</v>
      </c>
      <c r="L16" s="115">
        <v>0.625</v>
      </c>
      <c r="M16" s="15" t="s">
        <v>46</v>
      </c>
      <c r="N16" s="32" t="s">
        <v>101</v>
      </c>
      <c r="O16" s="33" t="s">
        <v>366</v>
      </c>
      <c r="P16" s="33" t="s">
        <v>367</v>
      </c>
      <c r="Q16" s="5"/>
      <c r="R16" s="115">
        <v>0.83333333333333337</v>
      </c>
      <c r="S16" s="15" t="s">
        <v>46</v>
      </c>
      <c r="T16" s="32" t="s">
        <v>101</v>
      </c>
      <c r="U16" s="33" t="s">
        <v>279</v>
      </c>
      <c r="V16" s="33" t="s">
        <v>115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17.3</v>
      </c>
      <c r="C17" s="99">
        <v>17.399999999999999</v>
      </c>
      <c r="D17" s="100"/>
      <c r="E17" s="101"/>
      <c r="F17" s="25">
        <v>17.2</v>
      </c>
      <c r="H17" s="28">
        <v>20</v>
      </c>
      <c r="I17" s="29">
        <v>10.1</v>
      </c>
      <c r="J17" s="28" t="s">
        <v>104</v>
      </c>
      <c r="L17" s="116"/>
      <c r="M17" s="18" t="s">
        <v>47</v>
      </c>
      <c r="N17" s="32" t="s">
        <v>119</v>
      </c>
      <c r="O17" s="33" t="s">
        <v>120</v>
      </c>
      <c r="P17" s="33" t="s">
        <v>150</v>
      </c>
      <c r="Q17" s="5"/>
      <c r="R17" s="116"/>
      <c r="S17" s="18" t="s">
        <v>47</v>
      </c>
      <c r="T17" s="32" t="s">
        <v>119</v>
      </c>
      <c r="U17" s="33" t="s">
        <v>165</v>
      </c>
      <c r="V17" s="33" t="s">
        <v>113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11.6</v>
      </c>
      <c r="C18" s="110">
        <v>11.6</v>
      </c>
      <c r="D18" s="111"/>
      <c r="E18" s="112"/>
      <c r="F18" s="24">
        <v>11.5</v>
      </c>
      <c r="H18" s="26">
        <v>20</v>
      </c>
      <c r="I18" s="27">
        <v>10.1</v>
      </c>
      <c r="J18" s="26" t="s">
        <v>104</v>
      </c>
      <c r="L18" s="113">
        <v>0.66666666666666663</v>
      </c>
      <c r="M18" s="16" t="s">
        <v>46</v>
      </c>
      <c r="N18" s="30" t="s">
        <v>101</v>
      </c>
      <c r="O18" s="31" t="s">
        <v>368</v>
      </c>
      <c r="P18" s="31" t="s">
        <v>168</v>
      </c>
      <c r="Q18" s="5"/>
      <c r="R18" s="113">
        <v>0.875</v>
      </c>
      <c r="S18" s="16" t="s">
        <v>46</v>
      </c>
      <c r="T18" s="30" t="s">
        <v>101</v>
      </c>
      <c r="U18" s="31" t="s">
        <v>371</v>
      </c>
      <c r="V18" s="31" t="s">
        <v>355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99">
        <v>17.399999999999999</v>
      </c>
      <c r="D19" s="100"/>
      <c r="E19" s="101"/>
      <c r="F19" s="25">
        <v>17.2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119</v>
      </c>
      <c r="O19" s="31" t="s">
        <v>165</v>
      </c>
      <c r="P19" s="31" t="s">
        <v>275</v>
      </c>
      <c r="Q19" s="5"/>
      <c r="R19" s="114"/>
      <c r="S19" s="17" t="s">
        <v>47</v>
      </c>
      <c r="T19" s="30" t="s">
        <v>119</v>
      </c>
      <c r="U19" s="31" t="s">
        <v>126</v>
      </c>
      <c r="V19" s="31" t="s">
        <v>121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10">
        <v>17.399999999999999</v>
      </c>
      <c r="D20" s="111"/>
      <c r="E20" s="112"/>
      <c r="F20" s="24">
        <v>17.100000000000001</v>
      </c>
      <c r="H20" s="26">
        <v>20</v>
      </c>
      <c r="I20" s="27">
        <v>10</v>
      </c>
      <c r="J20" s="26" t="s">
        <v>104</v>
      </c>
      <c r="L20" s="115">
        <v>0.70833333333333337</v>
      </c>
      <c r="M20" s="15" t="s">
        <v>46</v>
      </c>
      <c r="N20" s="32" t="s">
        <v>101</v>
      </c>
      <c r="O20" s="33" t="s">
        <v>369</v>
      </c>
      <c r="P20" s="33" t="s">
        <v>118</v>
      </c>
      <c r="Q20" s="5"/>
      <c r="R20" s="115">
        <v>0.90972222222222221</v>
      </c>
      <c r="S20" s="15" t="s">
        <v>46</v>
      </c>
      <c r="T20" s="32" t="s">
        <v>101</v>
      </c>
      <c r="U20" s="33" t="s">
        <v>372</v>
      </c>
      <c r="V20" s="33" t="s">
        <v>100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17.3</v>
      </c>
      <c r="C21" s="99">
        <v>17.5</v>
      </c>
      <c r="D21" s="100"/>
      <c r="E21" s="101"/>
      <c r="F21" s="25">
        <v>17.2</v>
      </c>
      <c r="H21" s="28">
        <v>20</v>
      </c>
      <c r="I21" s="29">
        <v>10.1</v>
      </c>
      <c r="J21" s="28" t="s">
        <v>104</v>
      </c>
      <c r="L21" s="116"/>
      <c r="M21" s="18" t="s">
        <v>47</v>
      </c>
      <c r="N21" s="32" t="s">
        <v>119</v>
      </c>
      <c r="O21" s="33" t="s">
        <v>126</v>
      </c>
      <c r="P21" s="33" t="s">
        <v>150</v>
      </c>
      <c r="Q21" s="5"/>
      <c r="R21" s="116"/>
      <c r="S21" s="18" t="s">
        <v>47</v>
      </c>
      <c r="T21" s="32" t="s">
        <v>119</v>
      </c>
      <c r="U21" s="33" t="s">
        <v>119</v>
      </c>
      <c r="V21" s="33" t="s">
        <v>166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7.7</v>
      </c>
      <c r="C22" s="110">
        <v>7.7</v>
      </c>
      <c r="D22" s="111"/>
      <c r="E22" s="112"/>
      <c r="F22" s="24">
        <v>7.7</v>
      </c>
      <c r="H22" s="26">
        <v>20</v>
      </c>
      <c r="I22" s="27">
        <v>10</v>
      </c>
      <c r="J22" s="26" t="s">
        <v>104</v>
      </c>
      <c r="L22" s="113">
        <v>0.75</v>
      </c>
      <c r="M22" s="16" t="s">
        <v>46</v>
      </c>
      <c r="N22" s="30" t="s">
        <v>101</v>
      </c>
      <c r="O22" s="31" t="s">
        <v>122</v>
      </c>
      <c r="P22" s="31" t="s">
        <v>224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119</v>
      </c>
      <c r="P23" s="31" t="s">
        <v>186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373</v>
      </c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C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C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C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C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74" t="s">
        <v>0</v>
      </c>
      <c r="C4" s="139">
        <v>44217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53">
        <v>50000</v>
      </c>
      <c r="S4" s="121"/>
      <c r="T4" s="5" t="s">
        <v>62</v>
      </c>
      <c r="U4" s="23">
        <v>3.5</v>
      </c>
      <c r="V4" s="72">
        <v>4</v>
      </c>
      <c r="W4" s="23">
        <v>4.5</v>
      </c>
      <c r="X4" s="72">
        <v>5</v>
      </c>
      <c r="Y4" s="5"/>
      <c r="Z4" s="5"/>
      <c r="AA4" s="5"/>
    </row>
    <row r="5" spans="1:27" ht="24" customHeight="1" thickBot="1" x14ac:dyDescent="0.3">
      <c r="A5" s="5"/>
      <c r="B5" s="74" t="s">
        <v>38</v>
      </c>
      <c r="C5" s="22" t="s">
        <v>9</v>
      </c>
      <c r="D5" s="9" t="s">
        <v>3</v>
      </c>
      <c r="E5" s="72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35</v>
      </c>
      <c r="V5" s="72">
        <v>40</v>
      </c>
      <c r="W5" s="23"/>
      <c r="X5" s="72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72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383.39999999999992</v>
      </c>
      <c r="D8" s="127"/>
      <c r="E8" s="128"/>
      <c r="H8" s="34" t="s">
        <v>15</v>
      </c>
      <c r="I8" s="23">
        <v>9678</v>
      </c>
      <c r="J8" s="23">
        <f>I8</f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>
        <v>30</v>
      </c>
      <c r="U8" s="121"/>
      <c r="V8" s="5"/>
      <c r="W8" s="133" t="s">
        <v>65</v>
      </c>
      <c r="X8" s="134"/>
      <c r="Y8" s="120" t="s">
        <v>361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74" t="s">
        <v>17</v>
      </c>
      <c r="J9" s="23">
        <f>'19TD'!J9</f>
        <v>204530003</v>
      </c>
      <c r="L9" s="122" t="s">
        <v>44</v>
      </c>
      <c r="M9" s="122"/>
      <c r="N9" s="120"/>
      <c r="O9" s="121"/>
      <c r="R9" s="122" t="s">
        <v>58</v>
      </c>
      <c r="S9" s="122"/>
      <c r="T9" s="120">
        <v>0.48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73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2198574</v>
      </c>
      <c r="L10" s="122" t="s">
        <v>56</v>
      </c>
      <c r="M10" s="122"/>
      <c r="N10" s="120">
        <v>0.3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71" t="s">
        <v>34</v>
      </c>
      <c r="C13" s="119" t="s">
        <v>33</v>
      </c>
      <c r="D13" s="119"/>
      <c r="E13" s="119"/>
      <c r="F13" s="71" t="s">
        <v>32</v>
      </c>
      <c r="H13" s="71" t="s">
        <v>52</v>
      </c>
      <c r="I13" s="71" t="s">
        <v>53</v>
      </c>
      <c r="J13" s="71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16.100000000000001</v>
      </c>
      <c r="C14" s="110">
        <v>16.3</v>
      </c>
      <c r="D14" s="111"/>
      <c r="E14" s="112"/>
      <c r="F14" s="24">
        <v>16.2</v>
      </c>
      <c r="H14" s="26">
        <v>20</v>
      </c>
      <c r="I14" s="27">
        <v>9.9</v>
      </c>
      <c r="J14" s="26" t="s">
        <v>104</v>
      </c>
      <c r="L14" s="113">
        <v>0.16666666666666666</v>
      </c>
      <c r="M14" s="16" t="s">
        <v>46</v>
      </c>
      <c r="N14" s="30" t="s">
        <v>71</v>
      </c>
      <c r="O14" s="31" t="s">
        <v>359</v>
      </c>
      <c r="P14" s="31" t="s">
        <v>360</v>
      </c>
      <c r="Q14" s="5"/>
      <c r="R14" s="113">
        <v>0.41666666666666669</v>
      </c>
      <c r="S14" s="16" t="s">
        <v>46</v>
      </c>
      <c r="T14" s="30" t="s">
        <v>129</v>
      </c>
      <c r="U14" s="31" t="s">
        <v>138</v>
      </c>
      <c r="V14" s="31" t="s">
        <v>139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16.600000000000001</v>
      </c>
      <c r="C15" s="99">
        <v>16.7</v>
      </c>
      <c r="D15" s="100"/>
      <c r="E15" s="101"/>
      <c r="F15" s="25">
        <v>16.600000000000001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84</v>
      </c>
      <c r="P15" s="31" t="s">
        <v>312</v>
      </c>
      <c r="Q15" s="5"/>
      <c r="R15" s="114"/>
      <c r="S15" s="17" t="s">
        <v>47</v>
      </c>
      <c r="T15" s="30" t="s">
        <v>119</v>
      </c>
      <c r="U15" s="31" t="s">
        <v>119</v>
      </c>
      <c r="V15" s="31" t="s">
        <v>140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3.2</v>
      </c>
      <c r="C16" s="110">
        <v>3.2</v>
      </c>
      <c r="D16" s="111"/>
      <c r="E16" s="112"/>
      <c r="F16" s="24">
        <v>3.2</v>
      </c>
      <c r="H16" s="26">
        <v>20</v>
      </c>
      <c r="I16" s="27">
        <v>10</v>
      </c>
      <c r="J16" s="26" t="s">
        <v>104</v>
      </c>
      <c r="L16" s="115">
        <v>0.25</v>
      </c>
      <c r="M16" s="15" t="s">
        <v>46</v>
      </c>
      <c r="N16" s="32" t="s">
        <v>71</v>
      </c>
      <c r="O16" s="33" t="s">
        <v>344</v>
      </c>
      <c r="P16" s="33" t="s">
        <v>140</v>
      </c>
      <c r="Q16" s="5"/>
      <c r="R16" s="115">
        <v>0.45833333333333331</v>
      </c>
      <c r="S16" s="15" t="s">
        <v>46</v>
      </c>
      <c r="T16" s="32" t="s">
        <v>129</v>
      </c>
      <c r="U16" s="33" t="s">
        <v>116</v>
      </c>
      <c r="V16" s="33" t="s">
        <v>140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16.8</v>
      </c>
      <c r="C17" s="99">
        <v>17</v>
      </c>
      <c r="D17" s="100"/>
      <c r="E17" s="101"/>
      <c r="F17" s="25">
        <v>17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109</v>
      </c>
      <c r="O17" s="33" t="s">
        <v>109</v>
      </c>
      <c r="P17" s="33" t="s">
        <v>345</v>
      </c>
      <c r="Q17" s="5"/>
      <c r="R17" s="116"/>
      <c r="S17" s="18" t="s">
        <v>47</v>
      </c>
      <c r="T17" s="32" t="s">
        <v>119</v>
      </c>
      <c r="U17" s="33" t="s">
        <v>119</v>
      </c>
      <c r="V17" s="33" t="s">
        <v>143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17.2</v>
      </c>
      <c r="C18" s="110">
        <v>17.2</v>
      </c>
      <c r="D18" s="111"/>
      <c r="E18" s="112"/>
      <c r="F18" s="24">
        <v>17.2</v>
      </c>
      <c r="H18" s="26">
        <v>20</v>
      </c>
      <c r="I18" s="27">
        <v>10.1</v>
      </c>
      <c r="J18" s="26" t="s">
        <v>104</v>
      </c>
      <c r="L18" s="113">
        <v>0.29166666666666669</v>
      </c>
      <c r="M18" s="16" t="s">
        <v>46</v>
      </c>
      <c r="N18" s="30" t="s">
        <v>129</v>
      </c>
      <c r="O18" s="31" t="s">
        <v>130</v>
      </c>
      <c r="P18" s="31" t="s">
        <v>131</v>
      </c>
      <c r="Q18" s="5"/>
      <c r="R18" s="113">
        <v>0.5</v>
      </c>
      <c r="S18" s="16" t="s">
        <v>46</v>
      </c>
      <c r="T18" s="30" t="s">
        <v>129</v>
      </c>
      <c r="U18" s="31" t="s">
        <v>129</v>
      </c>
      <c r="V18" s="31" t="s">
        <v>84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</v>
      </c>
      <c r="C19" s="99">
        <v>17.100000000000001</v>
      </c>
      <c r="D19" s="100"/>
      <c r="E19" s="101"/>
      <c r="F19" s="25">
        <v>17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119</v>
      </c>
      <c r="O19" s="31" t="s">
        <v>126</v>
      </c>
      <c r="P19" s="31" t="s">
        <v>132</v>
      </c>
      <c r="Q19" s="5"/>
      <c r="R19" s="114"/>
      <c r="S19" s="17" t="s">
        <v>47</v>
      </c>
      <c r="T19" s="30" t="s">
        <v>119</v>
      </c>
      <c r="U19" s="31" t="s">
        <v>119</v>
      </c>
      <c r="V19" s="31" t="s">
        <v>84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</v>
      </c>
      <c r="C20" s="110">
        <v>17</v>
      </c>
      <c r="D20" s="111"/>
      <c r="E20" s="112"/>
      <c r="F20" s="24">
        <v>17</v>
      </c>
      <c r="H20" s="26">
        <v>20</v>
      </c>
      <c r="I20" s="27">
        <v>10</v>
      </c>
      <c r="J20" s="26" t="s">
        <v>104</v>
      </c>
      <c r="L20" s="115">
        <v>0.33333333333333331</v>
      </c>
      <c r="M20" s="15" t="s">
        <v>46</v>
      </c>
      <c r="N20" s="32" t="s">
        <v>129</v>
      </c>
      <c r="O20" s="33" t="s">
        <v>129</v>
      </c>
      <c r="P20" s="33" t="s">
        <v>134</v>
      </c>
      <c r="Q20" s="5"/>
      <c r="R20" s="115">
        <v>0.54166666666666663</v>
      </c>
      <c r="S20" s="15" t="s">
        <v>46</v>
      </c>
      <c r="T20" s="32" t="s">
        <v>129</v>
      </c>
      <c r="U20" s="33" t="s">
        <v>146</v>
      </c>
      <c r="V20" s="33" t="s">
        <v>134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</v>
      </c>
      <c r="C21" s="99">
        <v>17</v>
      </c>
      <c r="D21" s="100"/>
      <c r="E21" s="101"/>
      <c r="F21" s="25">
        <v>17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126</v>
      </c>
      <c r="P21" s="33" t="s">
        <v>136</v>
      </c>
      <c r="Q21" s="5"/>
      <c r="R21" s="116"/>
      <c r="S21" s="18" t="s">
        <v>47</v>
      </c>
      <c r="T21" s="32" t="s">
        <v>119</v>
      </c>
      <c r="U21" s="33" t="s">
        <v>116</v>
      </c>
      <c r="V21" s="33" t="s">
        <v>147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3.9</v>
      </c>
      <c r="C22" s="110">
        <v>3.9</v>
      </c>
      <c r="D22" s="111"/>
      <c r="E22" s="112"/>
      <c r="F22" s="24">
        <v>3.9</v>
      </c>
      <c r="H22" s="26">
        <v>20</v>
      </c>
      <c r="I22" s="27">
        <v>10</v>
      </c>
      <c r="J22" s="26" t="s">
        <v>104</v>
      </c>
      <c r="L22" s="113">
        <v>0.375</v>
      </c>
      <c r="M22" s="16" t="s">
        <v>46</v>
      </c>
      <c r="N22" s="30" t="s">
        <v>71</v>
      </c>
      <c r="O22" s="31" t="s">
        <v>129</v>
      </c>
      <c r="P22" s="31" t="s">
        <v>132</v>
      </c>
      <c r="Q22" s="5"/>
      <c r="R22" s="113">
        <v>0.57291666666666663</v>
      </c>
      <c r="S22" s="16" t="s">
        <v>46</v>
      </c>
      <c r="T22" s="30" t="s">
        <v>71</v>
      </c>
      <c r="U22" s="31" t="s">
        <v>129</v>
      </c>
      <c r="V22" s="31" t="s">
        <v>84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>
        <v>2.7</v>
      </c>
      <c r="C23" s="99">
        <v>2.7</v>
      </c>
      <c r="D23" s="100"/>
      <c r="E23" s="101"/>
      <c r="F23" s="25">
        <v>2.7</v>
      </c>
      <c r="H23" s="28">
        <v>20</v>
      </c>
      <c r="I23" s="29">
        <v>10</v>
      </c>
      <c r="J23" s="28" t="s">
        <v>104</v>
      </c>
      <c r="K23" s="5"/>
      <c r="L23" s="114"/>
      <c r="M23" s="17" t="s">
        <v>47</v>
      </c>
      <c r="N23" s="30" t="s">
        <v>84</v>
      </c>
      <c r="O23" s="31" t="s">
        <v>137</v>
      </c>
      <c r="P23" s="31" t="s">
        <v>132</v>
      </c>
      <c r="Q23" s="5"/>
      <c r="R23" s="114"/>
      <c r="S23" s="17" t="s">
        <v>47</v>
      </c>
      <c r="T23" s="30" t="s">
        <v>84</v>
      </c>
      <c r="U23" s="31" t="s">
        <v>119</v>
      </c>
      <c r="V23" s="31" t="s">
        <v>134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45" t="s">
        <v>362</v>
      </c>
      <c r="M25" s="146"/>
      <c r="N25" s="146"/>
      <c r="O25" s="147"/>
      <c r="P25" s="148"/>
      <c r="Q25" s="5"/>
      <c r="R25" s="145"/>
      <c r="S25" s="146"/>
      <c r="T25" s="146"/>
      <c r="U25" s="147"/>
      <c r="V25" s="14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45"/>
      <c r="S26" s="146"/>
      <c r="T26" s="146"/>
      <c r="U26" s="146"/>
      <c r="V26" s="14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50"/>
      <c r="S27" s="151"/>
      <c r="T27" s="151"/>
      <c r="U27" s="151"/>
      <c r="V27" s="15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D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D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D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-0.499984740745262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44215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 t="s">
        <v>27</v>
      </c>
      <c r="K4" s="144"/>
      <c r="L4" s="144"/>
      <c r="M4" s="144"/>
      <c r="N4" s="143"/>
      <c r="P4" s="5" t="s">
        <v>63</v>
      </c>
      <c r="Q4" s="5"/>
      <c r="R4" s="120">
        <v>53602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8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420.2</v>
      </c>
      <c r="D8" s="127"/>
      <c r="E8" s="128"/>
      <c r="H8" s="34" t="s">
        <v>15</v>
      </c>
      <c r="I8" s="23">
        <v>9678</v>
      </c>
      <c r="J8" s="23"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/>
      <c r="U8" s="121"/>
      <c r="V8" s="5"/>
      <c r="W8" s="133" t="s">
        <v>65</v>
      </c>
      <c r="X8" s="134"/>
      <c r="Y8" s="120" t="s">
        <v>352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204530003</v>
      </c>
      <c r="L9" s="122" t="s">
        <v>44</v>
      </c>
      <c r="M9" s="122"/>
      <c r="N9" s="120"/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MARRON-CANELA</v>
      </c>
      <c r="J10" s="23">
        <v>2177863</v>
      </c>
      <c r="L10" s="122" t="s">
        <v>56</v>
      </c>
      <c r="M10" s="122"/>
      <c r="N10" s="120" t="s">
        <v>340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17.100000000000001</v>
      </c>
      <c r="C14" s="110">
        <v>17.3</v>
      </c>
      <c r="D14" s="111"/>
      <c r="E14" s="112"/>
      <c r="F14" s="24">
        <v>17.2</v>
      </c>
      <c r="H14" s="26">
        <v>20</v>
      </c>
      <c r="I14" s="27">
        <v>9.8000000000000007</v>
      </c>
      <c r="J14" s="26" t="s">
        <v>104</v>
      </c>
      <c r="L14" s="113">
        <v>0.58333333333333337</v>
      </c>
      <c r="M14" s="16" t="s">
        <v>46</v>
      </c>
      <c r="N14" s="30" t="s">
        <v>309</v>
      </c>
      <c r="O14" s="31" t="s">
        <v>348</v>
      </c>
      <c r="P14" s="31" t="s">
        <v>349</v>
      </c>
      <c r="Q14" s="5"/>
      <c r="R14" s="113">
        <v>0.79166666666666663</v>
      </c>
      <c r="S14" s="16" t="s">
        <v>46</v>
      </c>
      <c r="T14" s="30" t="s">
        <v>101</v>
      </c>
      <c r="U14" s="31" t="s">
        <v>356</v>
      </c>
      <c r="V14" s="31" t="s">
        <v>156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99">
        <v>17.5</v>
      </c>
      <c r="D15" s="100"/>
      <c r="E15" s="101"/>
      <c r="F15" s="25">
        <v>17.2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350</v>
      </c>
      <c r="P15" s="31" t="s">
        <v>351</v>
      </c>
      <c r="Q15" s="5"/>
      <c r="R15" s="114"/>
      <c r="S15" s="17" t="s">
        <v>47</v>
      </c>
      <c r="T15" s="30" t="s">
        <v>119</v>
      </c>
      <c r="U15" s="31" t="s">
        <v>126</v>
      </c>
      <c r="V15" s="31" t="s">
        <v>110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17.2</v>
      </c>
      <c r="C16" s="110">
        <v>17.399999999999999</v>
      </c>
      <c r="D16" s="111"/>
      <c r="E16" s="112"/>
      <c r="F16" s="24">
        <v>17.2</v>
      </c>
      <c r="H16" s="26">
        <v>20</v>
      </c>
      <c r="I16" s="27">
        <v>10</v>
      </c>
      <c r="J16" s="26" t="s">
        <v>104</v>
      </c>
      <c r="L16" s="115">
        <v>0.625</v>
      </c>
      <c r="M16" s="15" t="s">
        <v>46</v>
      </c>
      <c r="N16" s="32" t="s">
        <v>101</v>
      </c>
      <c r="O16" s="33" t="s">
        <v>353</v>
      </c>
      <c r="P16" s="33" t="s">
        <v>170</v>
      </c>
      <c r="Q16" s="5"/>
      <c r="R16" s="115">
        <v>0.83333333333333337</v>
      </c>
      <c r="S16" s="15" t="s">
        <v>46</v>
      </c>
      <c r="T16" s="32" t="s">
        <v>101</v>
      </c>
      <c r="U16" s="33" t="s">
        <v>336</v>
      </c>
      <c r="V16" s="33" t="s">
        <v>77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17.2</v>
      </c>
      <c r="C17" s="99">
        <v>17.399999999999999</v>
      </c>
      <c r="D17" s="100"/>
      <c r="E17" s="101"/>
      <c r="F17" s="25">
        <v>17.2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119</v>
      </c>
      <c r="O17" s="33" t="s">
        <v>119</v>
      </c>
      <c r="P17" s="33" t="s">
        <v>168</v>
      </c>
      <c r="Q17" s="5"/>
      <c r="R17" s="116"/>
      <c r="S17" s="18" t="s">
        <v>47</v>
      </c>
      <c r="T17" s="32" t="s">
        <v>119</v>
      </c>
      <c r="U17" s="33" t="s">
        <v>119</v>
      </c>
      <c r="V17" s="33" t="s">
        <v>166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17.100000000000001</v>
      </c>
      <c r="C18" s="110">
        <v>17.3</v>
      </c>
      <c r="D18" s="111"/>
      <c r="E18" s="112"/>
      <c r="F18" s="24">
        <v>17.100000000000001</v>
      </c>
      <c r="H18" s="26">
        <v>20</v>
      </c>
      <c r="I18" s="27">
        <v>10</v>
      </c>
      <c r="J18" s="26" t="s">
        <v>104</v>
      </c>
      <c r="L18" s="113">
        <v>0.66666666666666663</v>
      </c>
      <c r="M18" s="16" t="s">
        <v>46</v>
      </c>
      <c r="N18" s="30" t="s">
        <v>101</v>
      </c>
      <c r="O18" s="31" t="s">
        <v>259</v>
      </c>
      <c r="P18" s="31" t="s">
        <v>258</v>
      </c>
      <c r="Q18" s="5"/>
      <c r="R18" s="113">
        <v>0.875</v>
      </c>
      <c r="S18" s="16" t="s">
        <v>46</v>
      </c>
      <c r="T18" s="30" t="s">
        <v>101</v>
      </c>
      <c r="U18" s="31" t="s">
        <v>168</v>
      </c>
      <c r="V18" s="31" t="s">
        <v>357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99">
        <v>17.399999999999999</v>
      </c>
      <c r="D19" s="100"/>
      <c r="E19" s="101"/>
      <c r="F19" s="25">
        <v>17.2</v>
      </c>
      <c r="H19" s="28">
        <v>20</v>
      </c>
      <c r="I19" s="29">
        <v>9.9</v>
      </c>
      <c r="J19" s="28" t="s">
        <v>104</v>
      </c>
      <c r="L19" s="114"/>
      <c r="M19" s="17" t="s">
        <v>47</v>
      </c>
      <c r="N19" s="30" t="s">
        <v>119</v>
      </c>
      <c r="O19" s="31" t="s">
        <v>120</v>
      </c>
      <c r="P19" s="31" t="s">
        <v>176</v>
      </c>
      <c r="Q19" s="5"/>
      <c r="R19" s="114"/>
      <c r="S19" s="17" t="s">
        <v>47</v>
      </c>
      <c r="T19" s="30" t="s">
        <v>119</v>
      </c>
      <c r="U19" s="31" t="s">
        <v>165</v>
      </c>
      <c r="V19" s="31" t="s">
        <v>171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10.1</v>
      </c>
      <c r="C20" s="110">
        <v>10.3</v>
      </c>
      <c r="D20" s="111"/>
      <c r="E20" s="112"/>
      <c r="F20" s="24">
        <v>10.1</v>
      </c>
      <c r="H20" s="26">
        <v>20</v>
      </c>
      <c r="I20" s="27">
        <v>10</v>
      </c>
      <c r="J20" s="26" t="s">
        <v>104</v>
      </c>
      <c r="L20" s="115">
        <v>0.70833333333333337</v>
      </c>
      <c r="M20" s="15" t="s">
        <v>46</v>
      </c>
      <c r="N20" s="32" t="s">
        <v>101</v>
      </c>
      <c r="O20" s="33" t="s">
        <v>354</v>
      </c>
      <c r="P20" s="33" t="s">
        <v>118</v>
      </c>
      <c r="Q20" s="5"/>
      <c r="R20" s="115">
        <v>0.89930555555555547</v>
      </c>
      <c r="S20" s="15" t="s">
        <v>46</v>
      </c>
      <c r="T20" s="32" t="s">
        <v>101</v>
      </c>
      <c r="U20" s="33" t="s">
        <v>336</v>
      </c>
      <c r="V20" s="33" t="s">
        <v>283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17.2</v>
      </c>
      <c r="C21" s="99">
        <v>17.399999999999999</v>
      </c>
      <c r="D21" s="100"/>
      <c r="E21" s="101"/>
      <c r="F21" s="25">
        <v>17.2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120</v>
      </c>
      <c r="P21" s="33" t="s">
        <v>113</v>
      </c>
      <c r="Q21" s="5"/>
      <c r="R21" s="116"/>
      <c r="S21" s="18" t="s">
        <v>47</v>
      </c>
      <c r="T21" s="32" t="s">
        <v>119</v>
      </c>
      <c r="U21" s="33" t="s">
        <v>165</v>
      </c>
      <c r="V21" s="33" t="s">
        <v>176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9.1</v>
      </c>
      <c r="C22" s="110">
        <v>9.1999999999999993</v>
      </c>
      <c r="D22" s="111"/>
      <c r="E22" s="112"/>
      <c r="F22" s="24">
        <v>9.1999999999999993</v>
      </c>
      <c r="H22" s="26">
        <v>20</v>
      </c>
      <c r="I22" s="27">
        <v>10</v>
      </c>
      <c r="J22" s="26" t="s">
        <v>104</v>
      </c>
      <c r="L22" s="113">
        <v>0.75</v>
      </c>
      <c r="M22" s="16" t="s">
        <v>46</v>
      </c>
      <c r="N22" s="30" t="s">
        <v>101</v>
      </c>
      <c r="O22" s="31" t="s">
        <v>120</v>
      </c>
      <c r="P22" s="31" t="s">
        <v>355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120</v>
      </c>
      <c r="P23" s="31" t="s">
        <v>110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358</v>
      </c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E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E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E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-0.499984740745262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69" t="s">
        <v>0</v>
      </c>
      <c r="C4" s="139">
        <v>44215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 t="s">
        <v>27</v>
      </c>
      <c r="K4" s="144"/>
      <c r="L4" s="144"/>
      <c r="M4" s="144"/>
      <c r="N4" s="143"/>
      <c r="P4" s="5" t="s">
        <v>63</v>
      </c>
      <c r="Q4" s="5"/>
      <c r="R4" s="153">
        <v>55000</v>
      </c>
      <c r="S4" s="121"/>
      <c r="T4" s="5" t="s">
        <v>62</v>
      </c>
      <c r="U4" s="23">
        <v>3.5</v>
      </c>
      <c r="V4" s="67">
        <v>4</v>
      </c>
      <c r="W4" s="23">
        <v>4.5</v>
      </c>
      <c r="X4" s="67">
        <v>5</v>
      </c>
      <c r="Y4" s="5"/>
      <c r="Z4" s="5"/>
      <c r="AA4" s="5"/>
    </row>
    <row r="5" spans="1:27" ht="24" customHeight="1" thickBot="1" x14ac:dyDescent="0.3">
      <c r="A5" s="5"/>
      <c r="B5" s="69" t="s">
        <v>38</v>
      </c>
      <c r="C5" s="22" t="s">
        <v>9</v>
      </c>
      <c r="D5" s="9" t="s">
        <v>3</v>
      </c>
      <c r="E5" s="67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35</v>
      </c>
      <c r="V5" s="67">
        <v>40</v>
      </c>
      <c r="W5" s="23"/>
      <c r="X5" s="67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67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415.79999999999995</v>
      </c>
      <c r="D8" s="127"/>
      <c r="E8" s="128"/>
      <c r="H8" s="34" t="s">
        <v>15</v>
      </c>
      <c r="I8" s="23">
        <v>9678</v>
      </c>
      <c r="J8" s="23">
        <f>I8</f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>
        <v>15</v>
      </c>
      <c r="U8" s="121"/>
      <c r="V8" s="5"/>
      <c r="W8" s="133" t="s">
        <v>65</v>
      </c>
      <c r="X8" s="134"/>
      <c r="Y8" s="120" t="s">
        <v>341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69" t="s">
        <v>17</v>
      </c>
      <c r="J9" s="23">
        <v>204020002</v>
      </c>
      <c r="L9" s="122" t="s">
        <v>44</v>
      </c>
      <c r="M9" s="122"/>
      <c r="N9" s="120"/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68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MARRON-CANELA</v>
      </c>
      <c r="J10" s="23">
        <v>2177863</v>
      </c>
      <c r="L10" s="122" t="s">
        <v>56</v>
      </c>
      <c r="M10" s="122"/>
      <c r="N10" s="120">
        <v>0.3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70" t="s">
        <v>34</v>
      </c>
      <c r="C13" s="119" t="s">
        <v>33</v>
      </c>
      <c r="D13" s="119"/>
      <c r="E13" s="119"/>
      <c r="F13" s="70" t="s">
        <v>32</v>
      </c>
      <c r="H13" s="70" t="s">
        <v>52</v>
      </c>
      <c r="I13" s="70" t="s">
        <v>53</v>
      </c>
      <c r="J13" s="70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16.399999999999999</v>
      </c>
      <c r="C14" s="110">
        <v>16.5</v>
      </c>
      <c r="D14" s="111"/>
      <c r="E14" s="112"/>
      <c r="F14" s="24">
        <v>16.3</v>
      </c>
      <c r="H14" s="26">
        <v>20</v>
      </c>
      <c r="I14" s="27">
        <v>9.9</v>
      </c>
      <c r="J14" s="26" t="s">
        <v>104</v>
      </c>
      <c r="L14" s="113">
        <v>0.16666666666666666</v>
      </c>
      <c r="M14" s="16" t="s">
        <v>46</v>
      </c>
      <c r="N14" s="30" t="s">
        <v>71</v>
      </c>
      <c r="O14" s="31" t="s">
        <v>342</v>
      </c>
      <c r="P14" s="31" t="s">
        <v>205</v>
      </c>
      <c r="Q14" s="5"/>
      <c r="R14" s="113">
        <v>0.41666666666666669</v>
      </c>
      <c r="S14" s="16" t="s">
        <v>46</v>
      </c>
      <c r="T14" s="30" t="s">
        <v>129</v>
      </c>
      <c r="U14" s="31" t="s">
        <v>138</v>
      </c>
      <c r="V14" s="31" t="s">
        <v>139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16.3</v>
      </c>
      <c r="C15" s="99">
        <v>16.5</v>
      </c>
      <c r="D15" s="100"/>
      <c r="E15" s="101"/>
      <c r="F15" s="25">
        <v>16.3</v>
      </c>
      <c r="H15" s="28">
        <v>20</v>
      </c>
      <c r="I15" s="29">
        <v>9.9</v>
      </c>
      <c r="J15" s="28" t="s">
        <v>104</v>
      </c>
      <c r="L15" s="114"/>
      <c r="M15" s="17" t="s">
        <v>47</v>
      </c>
      <c r="N15" s="30" t="s">
        <v>84</v>
      </c>
      <c r="O15" s="31" t="s">
        <v>84</v>
      </c>
      <c r="P15" s="31" t="s">
        <v>343</v>
      </c>
      <c r="Q15" s="5"/>
      <c r="R15" s="114"/>
      <c r="S15" s="17" t="s">
        <v>47</v>
      </c>
      <c r="T15" s="30" t="s">
        <v>119</v>
      </c>
      <c r="U15" s="31" t="s">
        <v>119</v>
      </c>
      <c r="V15" s="31" t="s">
        <v>140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16.600000000000001</v>
      </c>
      <c r="C16" s="110">
        <v>16.8</v>
      </c>
      <c r="D16" s="111"/>
      <c r="E16" s="112"/>
      <c r="F16" s="24">
        <v>16.5</v>
      </c>
      <c r="H16" s="26">
        <v>20</v>
      </c>
      <c r="I16" s="27">
        <v>10</v>
      </c>
      <c r="J16" s="26" t="s">
        <v>104</v>
      </c>
      <c r="L16" s="115">
        <v>0.25</v>
      </c>
      <c r="M16" s="15" t="s">
        <v>46</v>
      </c>
      <c r="N16" s="32" t="s">
        <v>71</v>
      </c>
      <c r="O16" s="33" t="s">
        <v>344</v>
      </c>
      <c r="P16" s="33" t="s">
        <v>140</v>
      </c>
      <c r="Q16" s="5"/>
      <c r="R16" s="115">
        <v>0.45833333333333331</v>
      </c>
      <c r="S16" s="15" t="s">
        <v>46</v>
      </c>
      <c r="T16" s="32" t="s">
        <v>129</v>
      </c>
      <c r="U16" s="33" t="s">
        <v>116</v>
      </c>
      <c r="V16" s="33" t="s">
        <v>140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16.600000000000001</v>
      </c>
      <c r="C17" s="99">
        <v>16.8</v>
      </c>
      <c r="D17" s="100"/>
      <c r="E17" s="101"/>
      <c r="F17" s="25">
        <v>16.600000000000001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109</v>
      </c>
      <c r="O17" s="33" t="s">
        <v>109</v>
      </c>
      <c r="P17" s="33" t="s">
        <v>345</v>
      </c>
      <c r="Q17" s="5"/>
      <c r="R17" s="116"/>
      <c r="S17" s="18" t="s">
        <v>47</v>
      </c>
      <c r="T17" s="32" t="s">
        <v>119</v>
      </c>
      <c r="U17" s="33" t="s">
        <v>119</v>
      </c>
      <c r="V17" s="33" t="s">
        <v>143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16.600000000000001</v>
      </c>
      <c r="C18" s="110">
        <v>16.8</v>
      </c>
      <c r="D18" s="111"/>
      <c r="E18" s="112"/>
      <c r="F18" s="24">
        <v>16.600000000000001</v>
      </c>
      <c r="H18" s="26">
        <v>20</v>
      </c>
      <c r="I18" s="27">
        <v>10</v>
      </c>
      <c r="J18" s="26" t="s">
        <v>104</v>
      </c>
      <c r="L18" s="113">
        <v>0.29166666666666669</v>
      </c>
      <c r="M18" s="16" t="s">
        <v>46</v>
      </c>
      <c r="N18" s="30" t="s">
        <v>129</v>
      </c>
      <c r="O18" s="31" t="s">
        <v>130</v>
      </c>
      <c r="P18" s="31" t="s">
        <v>131</v>
      </c>
      <c r="Q18" s="5"/>
      <c r="R18" s="113">
        <v>0.5</v>
      </c>
      <c r="S18" s="16" t="s">
        <v>46</v>
      </c>
      <c r="T18" s="30" t="s">
        <v>129</v>
      </c>
      <c r="U18" s="31" t="s">
        <v>129</v>
      </c>
      <c r="V18" s="31" t="s">
        <v>84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13.9</v>
      </c>
      <c r="C19" s="99">
        <v>14.1</v>
      </c>
      <c r="D19" s="100"/>
      <c r="E19" s="101"/>
      <c r="F19" s="25">
        <v>13.9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119</v>
      </c>
      <c r="O19" s="31" t="s">
        <v>126</v>
      </c>
      <c r="P19" s="31" t="s">
        <v>132</v>
      </c>
      <c r="Q19" s="5"/>
      <c r="R19" s="114"/>
      <c r="S19" s="17" t="s">
        <v>47</v>
      </c>
      <c r="T19" s="30" t="s">
        <v>119</v>
      </c>
      <c r="U19" s="31" t="s">
        <v>119</v>
      </c>
      <c r="V19" s="31" t="s">
        <v>84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16.600000000000001</v>
      </c>
      <c r="C20" s="110">
        <v>16.899999999999999</v>
      </c>
      <c r="D20" s="111"/>
      <c r="E20" s="112"/>
      <c r="F20" s="24">
        <v>16.600000000000001</v>
      </c>
      <c r="H20" s="26">
        <v>20</v>
      </c>
      <c r="I20" s="27">
        <v>10</v>
      </c>
      <c r="J20" s="26" t="s">
        <v>104</v>
      </c>
      <c r="L20" s="115">
        <v>0.33333333333333331</v>
      </c>
      <c r="M20" s="15" t="s">
        <v>46</v>
      </c>
      <c r="N20" s="32" t="s">
        <v>129</v>
      </c>
      <c r="O20" s="33" t="s">
        <v>129</v>
      </c>
      <c r="P20" s="33" t="s">
        <v>134</v>
      </c>
      <c r="Q20" s="5"/>
      <c r="R20" s="115">
        <v>0.54166666666666663</v>
      </c>
      <c r="S20" s="15" t="s">
        <v>46</v>
      </c>
      <c r="T20" s="32" t="s">
        <v>129</v>
      </c>
      <c r="U20" s="33" t="s">
        <v>146</v>
      </c>
      <c r="V20" s="33" t="s">
        <v>134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16.7</v>
      </c>
      <c r="C21" s="99">
        <v>16.899999999999999</v>
      </c>
      <c r="D21" s="100"/>
      <c r="E21" s="101"/>
      <c r="F21" s="25">
        <v>16.7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126</v>
      </c>
      <c r="P21" s="33" t="s">
        <v>136</v>
      </c>
      <c r="Q21" s="5"/>
      <c r="R21" s="116"/>
      <c r="S21" s="18" t="s">
        <v>47</v>
      </c>
      <c r="T21" s="32" t="s">
        <v>119</v>
      </c>
      <c r="U21" s="33" t="s">
        <v>116</v>
      </c>
      <c r="V21" s="33" t="s">
        <v>147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8.4</v>
      </c>
      <c r="C22" s="110">
        <v>8.5</v>
      </c>
      <c r="D22" s="111"/>
      <c r="E22" s="112"/>
      <c r="F22" s="24">
        <v>8.4</v>
      </c>
      <c r="H22" s="26">
        <v>20</v>
      </c>
      <c r="I22" s="27">
        <v>10</v>
      </c>
      <c r="J22" s="26" t="s">
        <v>104</v>
      </c>
      <c r="L22" s="113">
        <v>0.375</v>
      </c>
      <c r="M22" s="16" t="s">
        <v>46</v>
      </c>
      <c r="N22" s="30" t="s">
        <v>71</v>
      </c>
      <c r="O22" s="31" t="s">
        <v>129</v>
      </c>
      <c r="P22" s="31" t="s">
        <v>132</v>
      </c>
      <c r="Q22" s="5"/>
      <c r="R22" s="113">
        <v>0.57291666666666663</v>
      </c>
      <c r="S22" s="16" t="s">
        <v>46</v>
      </c>
      <c r="T22" s="30" t="s">
        <v>71</v>
      </c>
      <c r="U22" s="31" t="s">
        <v>129</v>
      </c>
      <c r="V22" s="31" t="s">
        <v>84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84</v>
      </c>
      <c r="O23" s="31" t="s">
        <v>137</v>
      </c>
      <c r="P23" s="31" t="s">
        <v>132</v>
      </c>
      <c r="Q23" s="5"/>
      <c r="R23" s="114"/>
      <c r="S23" s="17" t="s">
        <v>47</v>
      </c>
      <c r="T23" s="30" t="s">
        <v>84</v>
      </c>
      <c r="U23" s="31" t="s">
        <v>119</v>
      </c>
      <c r="V23" s="31" t="s">
        <v>134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45" t="s">
        <v>346</v>
      </c>
      <c r="M25" s="146"/>
      <c r="N25" s="146"/>
      <c r="O25" s="147"/>
      <c r="P25" s="148"/>
      <c r="Q25" s="5"/>
      <c r="R25" s="145" t="s">
        <v>347</v>
      </c>
      <c r="S25" s="146"/>
      <c r="T25" s="146"/>
      <c r="U25" s="147"/>
      <c r="V25" s="14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45"/>
      <c r="S26" s="146"/>
      <c r="T26" s="146"/>
      <c r="U26" s="146"/>
      <c r="V26" s="14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50"/>
      <c r="S27" s="151"/>
      <c r="T27" s="151"/>
      <c r="U27" s="151"/>
      <c r="V27" s="15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F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F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F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F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44214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/>
      <c r="K4" s="144"/>
      <c r="L4" s="144"/>
      <c r="M4" s="144"/>
      <c r="N4" s="143"/>
      <c r="P4" s="5" t="s">
        <v>63</v>
      </c>
      <c r="Q4" s="5"/>
      <c r="R4" s="120">
        <v>52666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5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405.99999999999994</v>
      </c>
      <c r="D8" s="127"/>
      <c r="E8" s="128"/>
      <c r="H8" s="34" t="s">
        <v>15</v>
      </c>
      <c r="I8" s="23">
        <v>9678</v>
      </c>
      <c r="J8" s="23"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/>
      <c r="U8" s="121"/>
      <c r="V8" s="5"/>
      <c r="W8" s="133" t="s">
        <v>65</v>
      </c>
      <c r="X8" s="134"/>
      <c r="Y8" s="120" t="s">
        <v>331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204020002</v>
      </c>
      <c r="L9" s="122" t="s">
        <v>44</v>
      </c>
      <c r="M9" s="122"/>
      <c r="N9" s="120"/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">
        <v>330</v>
      </c>
      <c r="J10" s="23">
        <v>2198577</v>
      </c>
      <c r="L10" s="122" t="s">
        <v>56</v>
      </c>
      <c r="M10" s="122"/>
      <c r="N10" s="120" t="s">
        <v>340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10">
        <v>17.399999999999999</v>
      </c>
      <c r="D14" s="111"/>
      <c r="E14" s="112"/>
      <c r="F14" s="24">
        <v>17.3</v>
      </c>
      <c r="H14" s="26">
        <v>20</v>
      </c>
      <c r="I14" s="27">
        <v>9.9</v>
      </c>
      <c r="J14" s="26" t="s">
        <v>104</v>
      </c>
      <c r="L14" s="113">
        <v>0.58333333333333337</v>
      </c>
      <c r="M14" s="16" t="s">
        <v>46</v>
      </c>
      <c r="N14" s="30" t="s">
        <v>71</v>
      </c>
      <c r="O14" s="31" t="s">
        <v>71</v>
      </c>
      <c r="P14" s="31" t="s">
        <v>328</v>
      </c>
      <c r="Q14" s="5"/>
      <c r="R14" s="113">
        <v>0.79166666666666663</v>
      </c>
      <c r="S14" s="16" t="s">
        <v>46</v>
      </c>
      <c r="T14" s="30" t="s">
        <v>101</v>
      </c>
      <c r="U14" s="31" t="s">
        <v>335</v>
      </c>
      <c r="V14" s="31" t="s">
        <v>199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17.3</v>
      </c>
      <c r="C15" s="99">
        <v>17.5</v>
      </c>
      <c r="D15" s="100"/>
      <c r="E15" s="101"/>
      <c r="F15" s="25">
        <v>17.3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239</v>
      </c>
      <c r="P15" s="31" t="s">
        <v>329</v>
      </c>
      <c r="Q15" s="5"/>
      <c r="R15" s="114"/>
      <c r="S15" s="17" t="s">
        <v>47</v>
      </c>
      <c r="T15" s="30" t="s">
        <v>119</v>
      </c>
      <c r="U15" s="31" t="s">
        <v>126</v>
      </c>
      <c r="V15" s="31" t="s">
        <v>113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18.7</v>
      </c>
      <c r="C16" s="110">
        <v>18.899999999999999</v>
      </c>
      <c r="D16" s="111"/>
      <c r="E16" s="112"/>
      <c r="F16" s="24">
        <v>18.7</v>
      </c>
      <c r="H16" s="26">
        <v>20</v>
      </c>
      <c r="I16" s="27">
        <v>10</v>
      </c>
      <c r="J16" s="26" t="s">
        <v>104</v>
      </c>
      <c r="L16" s="115">
        <v>0.625</v>
      </c>
      <c r="M16" s="15" t="s">
        <v>46</v>
      </c>
      <c r="N16" s="32" t="s">
        <v>76</v>
      </c>
      <c r="O16" s="33" t="s">
        <v>332</v>
      </c>
      <c r="P16" s="33" t="s">
        <v>228</v>
      </c>
      <c r="Q16" s="5"/>
      <c r="R16" s="115">
        <v>0.83333333333333337</v>
      </c>
      <c r="S16" s="15" t="s">
        <v>46</v>
      </c>
      <c r="T16" s="32" t="s">
        <v>101</v>
      </c>
      <c r="U16" s="33" t="s">
        <v>336</v>
      </c>
      <c r="V16" s="33" t="s">
        <v>337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19</v>
      </c>
      <c r="C17" s="99">
        <v>19.3</v>
      </c>
      <c r="D17" s="100"/>
      <c r="E17" s="101"/>
      <c r="F17" s="25">
        <v>19.100000000000001</v>
      </c>
      <c r="H17" s="28">
        <v>20</v>
      </c>
      <c r="I17" s="29">
        <v>10.1</v>
      </c>
      <c r="J17" s="28" t="s">
        <v>104</v>
      </c>
      <c r="L17" s="116"/>
      <c r="M17" s="18" t="s">
        <v>47</v>
      </c>
      <c r="N17" s="32" t="s">
        <v>119</v>
      </c>
      <c r="O17" s="33" t="s">
        <v>126</v>
      </c>
      <c r="P17" s="33" t="s">
        <v>113</v>
      </c>
      <c r="Q17" s="5"/>
      <c r="R17" s="116"/>
      <c r="S17" s="18" t="s">
        <v>47</v>
      </c>
      <c r="T17" s="32" t="s">
        <v>119</v>
      </c>
      <c r="U17" s="33" t="s">
        <v>120</v>
      </c>
      <c r="V17" s="33" t="s">
        <v>175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17.2</v>
      </c>
      <c r="C18" s="110">
        <v>17.399999999999999</v>
      </c>
      <c r="D18" s="111"/>
      <c r="E18" s="112"/>
      <c r="F18" s="24">
        <v>17.3</v>
      </c>
      <c r="H18" s="26">
        <v>20</v>
      </c>
      <c r="I18" s="27">
        <v>10</v>
      </c>
      <c r="J18" s="26" t="s">
        <v>104</v>
      </c>
      <c r="L18" s="113">
        <v>0.66666666666666663</v>
      </c>
      <c r="M18" s="16" t="s">
        <v>46</v>
      </c>
      <c r="N18" s="30" t="s">
        <v>101</v>
      </c>
      <c r="O18" s="31" t="s">
        <v>101</v>
      </c>
      <c r="P18" s="31" t="s">
        <v>124</v>
      </c>
      <c r="Q18" s="5"/>
      <c r="R18" s="113">
        <v>0.875</v>
      </c>
      <c r="S18" s="16" t="s">
        <v>46</v>
      </c>
      <c r="T18" s="30" t="s">
        <v>101</v>
      </c>
      <c r="U18" s="31" t="s">
        <v>108</v>
      </c>
      <c r="V18" s="31" t="s">
        <v>259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</v>
      </c>
      <c r="C19" s="99">
        <v>17.5</v>
      </c>
      <c r="D19" s="100"/>
      <c r="E19" s="101"/>
      <c r="F19" s="25">
        <v>17.3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119</v>
      </c>
      <c r="O19" s="31" t="s">
        <v>165</v>
      </c>
      <c r="P19" s="31" t="s">
        <v>199</v>
      </c>
      <c r="Q19" s="5"/>
      <c r="R19" s="114"/>
      <c r="S19" s="17" t="s">
        <v>47</v>
      </c>
      <c r="T19" s="30" t="s">
        <v>119</v>
      </c>
      <c r="U19" s="31" t="s">
        <v>119</v>
      </c>
      <c r="V19" s="31" t="s">
        <v>113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10">
        <v>17.399999999999999</v>
      </c>
      <c r="D20" s="111"/>
      <c r="E20" s="112"/>
      <c r="F20" s="24">
        <v>17.2</v>
      </c>
      <c r="H20" s="26">
        <v>20</v>
      </c>
      <c r="I20" s="27">
        <v>10</v>
      </c>
      <c r="J20" s="26" t="s">
        <v>104</v>
      </c>
      <c r="L20" s="115">
        <v>0.70833333333333337</v>
      </c>
      <c r="M20" s="15" t="s">
        <v>46</v>
      </c>
      <c r="N20" s="32" t="s">
        <v>101</v>
      </c>
      <c r="O20" s="33" t="s">
        <v>196</v>
      </c>
      <c r="P20" s="33" t="s">
        <v>333</v>
      </c>
      <c r="Q20" s="5"/>
      <c r="R20" s="115">
        <v>0.89930555555555547</v>
      </c>
      <c r="S20" s="15" t="s">
        <v>46</v>
      </c>
      <c r="T20" s="32" t="s">
        <v>101</v>
      </c>
      <c r="U20" s="33" t="s">
        <v>181</v>
      </c>
      <c r="V20" s="33" t="s">
        <v>338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10.8</v>
      </c>
      <c r="C21" s="99">
        <v>10.9</v>
      </c>
      <c r="D21" s="100"/>
      <c r="E21" s="101"/>
      <c r="F21" s="25">
        <v>10.8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126</v>
      </c>
      <c r="P21" s="33" t="s">
        <v>159</v>
      </c>
      <c r="Q21" s="5"/>
      <c r="R21" s="116"/>
      <c r="S21" s="18" t="s">
        <v>47</v>
      </c>
      <c r="T21" s="32" t="s">
        <v>119</v>
      </c>
      <c r="U21" s="33" t="s">
        <v>126</v>
      </c>
      <c r="V21" s="33" t="s">
        <v>84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>
        <v>0.75</v>
      </c>
      <c r="M22" s="16" t="s">
        <v>46</v>
      </c>
      <c r="N22" s="30" t="s">
        <v>101</v>
      </c>
      <c r="O22" s="31" t="s">
        <v>334</v>
      </c>
      <c r="P22" s="31" t="s">
        <v>278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126</v>
      </c>
      <c r="P23" s="31" t="s">
        <v>113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339</v>
      </c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0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0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0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0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66" t="s">
        <v>0</v>
      </c>
      <c r="C4" s="139">
        <v>44214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/>
      <c r="K4" s="144"/>
      <c r="L4" s="144"/>
      <c r="M4" s="144"/>
      <c r="N4" s="143"/>
      <c r="P4" s="5" t="s">
        <v>63</v>
      </c>
      <c r="Q4" s="5"/>
      <c r="R4" s="120"/>
      <c r="S4" s="121"/>
      <c r="T4" s="5" t="s">
        <v>62</v>
      </c>
      <c r="U4" s="23"/>
      <c r="V4" s="64"/>
      <c r="W4" s="23"/>
      <c r="X4" s="64"/>
      <c r="Y4" s="5"/>
      <c r="Z4" s="5"/>
      <c r="AA4" s="5"/>
    </row>
    <row r="5" spans="1:27" ht="24" customHeight="1" thickBot="1" x14ac:dyDescent="0.3">
      <c r="A5" s="5"/>
      <c r="B5" s="66" t="s">
        <v>38</v>
      </c>
      <c r="C5" s="22" t="s">
        <v>9</v>
      </c>
      <c r="D5" s="9" t="s">
        <v>3</v>
      </c>
      <c r="E5" s="6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/>
      <c r="V5" s="64"/>
      <c r="W5" s="23"/>
      <c r="X5" s="6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64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0</v>
      </c>
      <c r="D8" s="127"/>
      <c r="E8" s="128"/>
      <c r="H8" s="34" t="s">
        <v>15</v>
      </c>
      <c r="I8" s="23"/>
      <c r="J8" s="23"/>
      <c r="L8" s="122" t="s">
        <v>55</v>
      </c>
      <c r="M8" s="122"/>
      <c r="N8" s="120"/>
      <c r="O8" s="121"/>
      <c r="R8" s="122" t="s">
        <v>57</v>
      </c>
      <c r="S8" s="132"/>
      <c r="T8" s="120"/>
      <c r="U8" s="121"/>
      <c r="V8" s="5"/>
      <c r="W8" s="133" t="s">
        <v>65</v>
      </c>
      <c r="X8" s="134"/>
      <c r="Y8" s="120"/>
      <c r="Z8" s="121"/>
    </row>
    <row r="9" spans="1:27" ht="21.75" customHeight="1" thickBot="1" x14ac:dyDescent="0.3">
      <c r="A9" s="5"/>
      <c r="B9" s="125"/>
      <c r="C9" s="129"/>
      <c r="D9" s="130"/>
      <c r="E9" s="131"/>
      <c r="H9" s="66" t="s">
        <v>17</v>
      </c>
      <c r="J9" s="23"/>
      <c r="L9" s="122" t="s">
        <v>44</v>
      </c>
      <c r="M9" s="122"/>
      <c r="N9" s="120">
        <v>35.200000000000003</v>
      </c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6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/>
      </c>
      <c r="J10" s="23"/>
      <c r="L10" s="122" t="s">
        <v>56</v>
      </c>
      <c r="M10" s="122"/>
      <c r="N10" s="120">
        <v>1.8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63" t="s">
        <v>34</v>
      </c>
      <c r="C13" s="119" t="s">
        <v>33</v>
      </c>
      <c r="D13" s="119"/>
      <c r="E13" s="119"/>
      <c r="F13" s="63" t="s">
        <v>32</v>
      </c>
      <c r="H13" s="63" t="s">
        <v>52</v>
      </c>
      <c r="I13" s="63" t="s">
        <v>53</v>
      </c>
      <c r="J13" s="6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/>
      <c r="C14" s="110"/>
      <c r="D14" s="111"/>
      <c r="E14" s="112"/>
      <c r="F14" s="24"/>
      <c r="H14" s="26"/>
      <c r="I14" s="27"/>
      <c r="J14" s="26"/>
      <c r="L14" s="113">
        <v>0.25</v>
      </c>
      <c r="M14" s="16" t="s">
        <v>46</v>
      </c>
      <c r="N14" s="30" t="s">
        <v>71</v>
      </c>
      <c r="O14" s="31" t="s">
        <v>71</v>
      </c>
      <c r="P14" s="31" t="s">
        <v>321</v>
      </c>
      <c r="Q14" s="5"/>
      <c r="R14" s="113">
        <v>0.45833333333333331</v>
      </c>
      <c r="S14" s="16" t="s">
        <v>46</v>
      </c>
      <c r="T14" s="30" t="s">
        <v>71</v>
      </c>
      <c r="U14" s="31" t="s">
        <v>71</v>
      </c>
      <c r="V14" s="31" t="s">
        <v>84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/>
      <c r="C15" s="99"/>
      <c r="D15" s="100"/>
      <c r="E15" s="101"/>
      <c r="F15" s="25"/>
      <c r="H15" s="28"/>
      <c r="I15" s="29"/>
      <c r="J15" s="28"/>
      <c r="L15" s="114"/>
      <c r="M15" s="17" t="s">
        <v>47</v>
      </c>
      <c r="N15" s="30" t="s">
        <v>84</v>
      </c>
      <c r="O15" s="31" t="s">
        <v>84</v>
      </c>
      <c r="P15" s="31" t="s">
        <v>132</v>
      </c>
      <c r="Q15" s="5"/>
      <c r="R15" s="114"/>
      <c r="S15" s="17" t="s">
        <v>47</v>
      </c>
      <c r="T15" s="30" t="s">
        <v>119</v>
      </c>
      <c r="U15" s="31" t="s">
        <v>126</v>
      </c>
      <c r="V15" s="31" t="s">
        <v>327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/>
      <c r="C16" s="110"/>
      <c r="D16" s="111"/>
      <c r="E16" s="112"/>
      <c r="F16" s="24"/>
      <c r="H16" s="26"/>
      <c r="I16" s="27"/>
      <c r="J16" s="26"/>
      <c r="L16" s="115">
        <v>0.29166666666666669</v>
      </c>
      <c r="M16" s="15" t="s">
        <v>46</v>
      </c>
      <c r="N16" s="32" t="s">
        <v>71</v>
      </c>
      <c r="O16" s="33" t="s">
        <v>71</v>
      </c>
      <c r="P16" s="33" t="s">
        <v>322</v>
      </c>
      <c r="Q16" s="5"/>
      <c r="R16" s="115">
        <v>0.5</v>
      </c>
      <c r="S16" s="15" t="s">
        <v>46</v>
      </c>
      <c r="T16" s="32" t="s">
        <v>71</v>
      </c>
      <c r="U16" s="33" t="s">
        <v>71</v>
      </c>
      <c r="V16" s="33" t="s">
        <v>93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/>
      <c r="C17" s="99"/>
      <c r="D17" s="100"/>
      <c r="E17" s="101"/>
      <c r="F17" s="25"/>
      <c r="H17" s="28"/>
      <c r="I17" s="29"/>
      <c r="J17" s="28"/>
      <c r="L17" s="116"/>
      <c r="M17" s="18" t="s">
        <v>47</v>
      </c>
      <c r="N17" s="32" t="s">
        <v>71</v>
      </c>
      <c r="O17" s="33" t="s">
        <v>77</v>
      </c>
      <c r="P17" s="33" t="s">
        <v>74</v>
      </c>
      <c r="Q17" s="5"/>
      <c r="R17" s="116"/>
      <c r="S17" s="18" t="s">
        <v>47</v>
      </c>
      <c r="T17" s="32" t="s">
        <v>70</v>
      </c>
      <c r="U17" s="33" t="s">
        <v>70</v>
      </c>
      <c r="V17" s="33" t="s">
        <v>88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/>
      <c r="C18" s="110"/>
      <c r="D18" s="111"/>
      <c r="E18" s="112"/>
      <c r="F18" s="24"/>
      <c r="H18" s="26"/>
      <c r="I18" s="27"/>
      <c r="J18" s="26"/>
      <c r="L18" s="113">
        <v>0.33333333333333331</v>
      </c>
      <c r="M18" s="16" t="s">
        <v>46</v>
      </c>
      <c r="N18" s="30" t="s">
        <v>309</v>
      </c>
      <c r="O18" s="31" t="s">
        <v>324</v>
      </c>
      <c r="P18" s="31" t="s">
        <v>323</v>
      </c>
      <c r="Q18" s="5"/>
      <c r="R18" s="113">
        <v>0.54166666666666663</v>
      </c>
      <c r="S18" s="16" t="s">
        <v>46</v>
      </c>
      <c r="T18" s="30" t="s">
        <v>71</v>
      </c>
      <c r="U18" s="31" t="s">
        <v>71</v>
      </c>
      <c r="V18" s="31" t="s">
        <v>89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/>
      <c r="C19" s="99"/>
      <c r="D19" s="100"/>
      <c r="E19" s="101"/>
      <c r="F19" s="25"/>
      <c r="H19" s="28"/>
      <c r="I19" s="29"/>
      <c r="J19" s="28"/>
      <c r="L19" s="114"/>
      <c r="M19" s="17" t="s">
        <v>47</v>
      </c>
      <c r="N19" s="30" t="s">
        <v>84</v>
      </c>
      <c r="O19" s="31" t="s">
        <v>84</v>
      </c>
      <c r="P19" s="31" t="s">
        <v>80</v>
      </c>
      <c r="Q19" s="5"/>
      <c r="R19" s="114"/>
      <c r="S19" s="17" t="s">
        <v>47</v>
      </c>
      <c r="T19" s="30" t="s">
        <v>70</v>
      </c>
      <c r="U19" s="31" t="s">
        <v>70</v>
      </c>
      <c r="V19" s="31" t="s">
        <v>90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/>
      <c r="C20" s="110"/>
      <c r="D20" s="111"/>
      <c r="E20" s="112"/>
      <c r="F20" s="24"/>
      <c r="H20" s="26"/>
      <c r="I20" s="27"/>
      <c r="J20" s="26"/>
      <c r="L20" s="115">
        <v>0.375</v>
      </c>
      <c r="M20" s="15" t="s">
        <v>46</v>
      </c>
      <c r="N20" s="32" t="s">
        <v>309</v>
      </c>
      <c r="O20" s="33" t="s">
        <v>325</v>
      </c>
      <c r="P20" s="33" t="s">
        <v>143</v>
      </c>
      <c r="Q20" s="5"/>
      <c r="R20" s="115">
        <v>0.57638888888888895</v>
      </c>
      <c r="S20" s="15" t="s">
        <v>46</v>
      </c>
      <c r="T20" s="32" t="s">
        <v>71</v>
      </c>
      <c r="U20" s="33" t="s">
        <v>94</v>
      </c>
      <c r="V20" s="33" t="s">
        <v>93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/>
      <c r="C21" s="99"/>
      <c r="D21" s="100"/>
      <c r="E21" s="101"/>
      <c r="F21" s="25"/>
      <c r="H21" s="28"/>
      <c r="I21" s="29"/>
      <c r="J21" s="28"/>
      <c r="L21" s="116"/>
      <c r="M21" s="18" t="s">
        <v>47</v>
      </c>
      <c r="N21" s="32" t="s">
        <v>84</v>
      </c>
      <c r="O21" s="33" t="s">
        <v>84</v>
      </c>
      <c r="P21" s="33" t="s">
        <v>80</v>
      </c>
      <c r="Q21" s="5"/>
      <c r="R21" s="116"/>
      <c r="S21" s="18" t="s">
        <v>47</v>
      </c>
      <c r="T21" s="32" t="s">
        <v>84</v>
      </c>
      <c r="U21" s="33" t="s">
        <v>91</v>
      </c>
      <c r="V21" s="33" t="s">
        <v>92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>
        <v>0.41666666666666669</v>
      </c>
      <c r="M22" s="16" t="s">
        <v>46</v>
      </c>
      <c r="N22" s="30" t="s">
        <v>71</v>
      </c>
      <c r="O22" s="31" t="s">
        <v>71</v>
      </c>
      <c r="P22" s="31" t="s">
        <v>326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70</v>
      </c>
      <c r="O23" s="31" t="s">
        <v>70</v>
      </c>
      <c r="P23" s="31" t="s">
        <v>324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45" t="s">
        <v>320</v>
      </c>
      <c r="M25" s="146"/>
      <c r="N25" s="146"/>
      <c r="O25" s="147"/>
      <c r="P25" s="148"/>
      <c r="Q25" s="5"/>
      <c r="R25" s="145"/>
      <c r="S25" s="146"/>
      <c r="T25" s="146"/>
      <c r="U25" s="147"/>
      <c r="V25" s="14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45"/>
      <c r="S26" s="146"/>
      <c r="T26" s="146"/>
      <c r="U26" s="146"/>
      <c r="V26" s="14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50"/>
      <c r="S27" s="151"/>
      <c r="T27" s="151"/>
      <c r="U27" s="151"/>
      <c r="V27" s="15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1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1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1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1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660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44211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 t="s">
        <v>26</v>
      </c>
      <c r="K4" s="144"/>
      <c r="L4" s="144"/>
      <c r="M4" s="144"/>
      <c r="N4" s="143"/>
      <c r="P4" s="5" t="s">
        <v>63</v>
      </c>
      <c r="Q4" s="5"/>
      <c r="R4" s="153">
        <v>52000</v>
      </c>
      <c r="S4" s="121"/>
      <c r="T4" s="5" t="s">
        <v>62</v>
      </c>
      <c r="U4" s="23">
        <v>4</v>
      </c>
      <c r="V4" s="44">
        <v>4.5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13</v>
      </c>
      <c r="D5" s="9" t="s">
        <v>3</v>
      </c>
      <c r="E5" s="44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44">
        <v>55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406.79999999999995</v>
      </c>
      <c r="D8" s="127"/>
      <c r="E8" s="128"/>
      <c r="H8" s="34" t="s">
        <v>15</v>
      </c>
      <c r="I8" s="23">
        <v>9678</v>
      </c>
      <c r="J8" s="23">
        <f>I8</f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>
        <f>20+10</f>
        <v>30</v>
      </c>
      <c r="U8" s="121"/>
      <c r="V8" s="5"/>
      <c r="W8" s="133" t="s">
        <v>65</v>
      </c>
      <c r="X8" s="134"/>
      <c r="Y8" s="120" t="s">
        <v>310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204020002</v>
      </c>
      <c r="L9" s="122" t="s">
        <v>44</v>
      </c>
      <c r="M9" s="122"/>
      <c r="N9" s="120"/>
      <c r="O9" s="121"/>
      <c r="R9" s="122" t="s">
        <v>58</v>
      </c>
      <c r="S9" s="122"/>
      <c r="T9" s="120">
        <f>0.44</f>
        <v>0.44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NARANJA</v>
      </c>
      <c r="J10" s="23">
        <f>'15MÑ'!J10</f>
        <v>2137233</v>
      </c>
      <c r="L10" s="122" t="s">
        <v>56</v>
      </c>
      <c r="M10" s="122"/>
      <c r="N10" s="120">
        <v>0.32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11.5</v>
      </c>
      <c r="C14" s="110">
        <v>11.6</v>
      </c>
      <c r="D14" s="111"/>
      <c r="E14" s="112"/>
      <c r="F14" s="24">
        <v>11.5</v>
      </c>
      <c r="H14" s="26">
        <v>20</v>
      </c>
      <c r="I14" s="27">
        <v>9.9</v>
      </c>
      <c r="J14" s="26" t="s">
        <v>104</v>
      </c>
      <c r="L14" s="113">
        <v>0.58333333333333337</v>
      </c>
      <c r="M14" s="16" t="s">
        <v>46</v>
      </c>
      <c r="N14" s="30" t="s">
        <v>309</v>
      </c>
      <c r="O14" s="31" t="s">
        <v>309</v>
      </c>
      <c r="P14" s="31" t="s">
        <v>84</v>
      </c>
      <c r="Q14" s="5"/>
      <c r="R14" s="113">
        <v>0.79166666666666663</v>
      </c>
      <c r="S14" s="16" t="s">
        <v>46</v>
      </c>
      <c r="T14" s="30" t="s">
        <v>129</v>
      </c>
      <c r="U14" s="31" t="s">
        <v>203</v>
      </c>
      <c r="V14" s="31" t="s">
        <v>93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17.3</v>
      </c>
      <c r="C15" s="99">
        <v>17.5</v>
      </c>
      <c r="D15" s="100"/>
      <c r="E15" s="101"/>
      <c r="F15" s="25">
        <v>17.2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84</v>
      </c>
      <c r="P15" s="31" t="s">
        <v>84</v>
      </c>
      <c r="Q15" s="5"/>
      <c r="R15" s="114"/>
      <c r="S15" s="17" t="s">
        <v>47</v>
      </c>
      <c r="T15" s="30" t="s">
        <v>119</v>
      </c>
      <c r="U15" s="31" t="s">
        <v>120</v>
      </c>
      <c r="V15" s="31" t="s">
        <v>147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18.899999999999999</v>
      </c>
      <c r="C16" s="110">
        <v>19.100000000000001</v>
      </c>
      <c r="D16" s="111"/>
      <c r="E16" s="112"/>
      <c r="F16" s="24">
        <v>18.899999999999999</v>
      </c>
      <c r="H16" s="26">
        <v>20</v>
      </c>
      <c r="I16" s="27">
        <v>10.1</v>
      </c>
      <c r="J16" s="26" t="s">
        <v>104</v>
      </c>
      <c r="L16" s="115">
        <v>0.625</v>
      </c>
      <c r="M16" s="15" t="s">
        <v>46</v>
      </c>
      <c r="N16" s="32" t="s">
        <v>129</v>
      </c>
      <c r="O16" s="33" t="s">
        <v>129</v>
      </c>
      <c r="P16" s="33" t="s">
        <v>132</v>
      </c>
      <c r="Q16" s="5"/>
      <c r="R16" s="115">
        <v>0.83333333333333337</v>
      </c>
      <c r="S16" s="15" t="s">
        <v>46</v>
      </c>
      <c r="T16" s="32" t="s">
        <v>129</v>
      </c>
      <c r="U16" s="33" t="s">
        <v>129</v>
      </c>
      <c r="V16" s="33" t="s">
        <v>84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17.5</v>
      </c>
      <c r="C17" s="99">
        <v>17.7</v>
      </c>
      <c r="D17" s="100"/>
      <c r="E17" s="101"/>
      <c r="F17" s="25">
        <v>17.600000000000001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101</v>
      </c>
      <c r="O17" s="33" t="s">
        <v>120</v>
      </c>
      <c r="P17" s="33" t="s">
        <v>134</v>
      </c>
      <c r="Q17" s="5"/>
      <c r="R17" s="116"/>
      <c r="S17" s="18" t="s">
        <v>47</v>
      </c>
      <c r="T17" s="32" t="s">
        <v>101</v>
      </c>
      <c r="U17" s="33" t="s">
        <v>101</v>
      </c>
      <c r="V17" s="33" t="s">
        <v>84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17.5</v>
      </c>
      <c r="C18" s="110">
        <v>17.7</v>
      </c>
      <c r="D18" s="111"/>
      <c r="E18" s="112"/>
      <c r="F18" s="24">
        <v>17.5</v>
      </c>
      <c r="H18" s="26">
        <v>20</v>
      </c>
      <c r="I18" s="27">
        <v>10</v>
      </c>
      <c r="J18" s="26" t="s">
        <v>104</v>
      </c>
      <c r="L18" s="113">
        <v>0.66666666666666663</v>
      </c>
      <c r="M18" s="16" t="s">
        <v>46</v>
      </c>
      <c r="N18" s="30" t="s">
        <v>129</v>
      </c>
      <c r="O18" s="31" t="s">
        <v>311</v>
      </c>
      <c r="P18" s="31" t="s">
        <v>312</v>
      </c>
      <c r="Q18" s="5"/>
      <c r="R18" s="113">
        <v>0.875</v>
      </c>
      <c r="S18" s="16" t="s">
        <v>46</v>
      </c>
      <c r="T18" s="30" t="s">
        <v>129</v>
      </c>
      <c r="U18" s="31" t="s">
        <v>317</v>
      </c>
      <c r="V18" s="31" t="s">
        <v>140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17.5</v>
      </c>
      <c r="C19" s="99">
        <v>17.7</v>
      </c>
      <c r="D19" s="100"/>
      <c r="E19" s="101"/>
      <c r="F19" s="25">
        <v>17.5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70</v>
      </c>
      <c r="O19" s="31" t="s">
        <v>313</v>
      </c>
      <c r="P19" s="31" t="s">
        <v>84</v>
      </c>
      <c r="Q19" s="5"/>
      <c r="R19" s="114"/>
      <c r="S19" s="17" t="s">
        <v>47</v>
      </c>
      <c r="T19" s="30" t="s">
        <v>101</v>
      </c>
      <c r="U19" s="31" t="s">
        <v>102</v>
      </c>
      <c r="V19" s="31" t="s">
        <v>134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17.5</v>
      </c>
      <c r="C20" s="110">
        <v>17.7</v>
      </c>
      <c r="D20" s="111"/>
      <c r="E20" s="112"/>
      <c r="F20" s="24">
        <v>17.5</v>
      </c>
      <c r="H20" s="26">
        <v>20</v>
      </c>
      <c r="I20" s="27">
        <v>10</v>
      </c>
      <c r="J20" s="26" t="s">
        <v>104</v>
      </c>
      <c r="L20" s="115">
        <v>0.70833333333333337</v>
      </c>
      <c r="M20" s="15" t="s">
        <v>46</v>
      </c>
      <c r="N20" s="32" t="s">
        <v>129</v>
      </c>
      <c r="O20" s="33" t="s">
        <v>129</v>
      </c>
      <c r="P20" s="33" t="s">
        <v>134</v>
      </c>
      <c r="Q20" s="5"/>
      <c r="R20" s="115">
        <v>0.90625</v>
      </c>
      <c r="S20" s="15" t="s">
        <v>46</v>
      </c>
      <c r="T20" s="32" t="s">
        <v>71</v>
      </c>
      <c r="U20" s="33" t="s">
        <v>316</v>
      </c>
      <c r="V20" s="33" t="s">
        <v>131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17.399999999999999</v>
      </c>
      <c r="C21" s="99">
        <v>17.600000000000001</v>
      </c>
      <c r="D21" s="100"/>
      <c r="E21" s="101"/>
      <c r="F21" s="25">
        <v>17.399999999999999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119</v>
      </c>
      <c r="P21" s="33" t="s">
        <v>134</v>
      </c>
      <c r="Q21" s="5"/>
      <c r="R21" s="116"/>
      <c r="S21" s="18" t="s">
        <v>47</v>
      </c>
      <c r="T21" s="32" t="s">
        <v>84</v>
      </c>
      <c r="U21" s="33" t="s">
        <v>101</v>
      </c>
      <c r="V21" s="33" t="s">
        <v>318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>
        <v>0.75</v>
      </c>
      <c r="M22" s="16" t="s">
        <v>46</v>
      </c>
      <c r="N22" s="30" t="s">
        <v>129</v>
      </c>
      <c r="O22" s="31" t="s">
        <v>314</v>
      </c>
      <c r="P22" s="31" t="s">
        <v>136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165</v>
      </c>
      <c r="P23" s="31" t="s">
        <v>147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45" t="s">
        <v>319</v>
      </c>
      <c r="M25" s="146"/>
      <c r="N25" s="146"/>
      <c r="O25" s="147"/>
      <c r="P25" s="148"/>
      <c r="Q25" s="5"/>
      <c r="R25" s="145" t="s">
        <v>315</v>
      </c>
      <c r="S25" s="146"/>
      <c r="T25" s="146"/>
      <c r="U25" s="147"/>
      <c r="V25" s="14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45"/>
      <c r="S26" s="146"/>
      <c r="T26" s="146"/>
      <c r="U26" s="146"/>
      <c r="V26" s="14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50"/>
      <c r="S27" s="151"/>
      <c r="T27" s="151"/>
      <c r="U27" s="151"/>
      <c r="V27" s="15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2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2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2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2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660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44211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 t="s">
        <v>26</v>
      </c>
      <c r="K4" s="144"/>
      <c r="L4" s="144"/>
      <c r="M4" s="144"/>
      <c r="N4" s="143"/>
      <c r="P4" s="5" t="s">
        <v>63</v>
      </c>
      <c r="Q4" s="5"/>
      <c r="R4" s="120">
        <v>53102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410.99999999999994</v>
      </c>
      <c r="D8" s="127"/>
      <c r="E8" s="128"/>
      <c r="H8" s="34" t="s">
        <v>15</v>
      </c>
      <c r="I8" s="23">
        <v>9678</v>
      </c>
      <c r="J8" s="23"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/>
      <c r="U8" s="121"/>
      <c r="V8" s="5"/>
      <c r="W8" s="133" t="s">
        <v>65</v>
      </c>
      <c r="X8" s="134"/>
      <c r="Y8" s="120" t="s">
        <v>297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204020002</v>
      </c>
      <c r="L9" s="122" t="s">
        <v>44</v>
      </c>
      <c r="M9" s="122"/>
      <c r="N9" s="120"/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NARANJA</v>
      </c>
      <c r="J10" s="23">
        <v>2137233</v>
      </c>
      <c r="L10" s="122" t="s">
        <v>56</v>
      </c>
      <c r="M10" s="122"/>
      <c r="N10" s="120">
        <v>0.38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17.100000000000001</v>
      </c>
      <c r="C14" s="110">
        <v>17.100000000000001</v>
      </c>
      <c r="D14" s="111"/>
      <c r="E14" s="112"/>
      <c r="F14" s="24">
        <v>17.2</v>
      </c>
      <c r="H14" s="26">
        <v>20</v>
      </c>
      <c r="I14" s="27">
        <v>9.9</v>
      </c>
      <c r="J14" s="26" t="s">
        <v>104</v>
      </c>
      <c r="L14" s="113">
        <v>0.20833333333333334</v>
      </c>
      <c r="M14" s="16" t="s">
        <v>46</v>
      </c>
      <c r="N14" s="30" t="s">
        <v>71</v>
      </c>
      <c r="O14" s="31" t="s">
        <v>294</v>
      </c>
      <c r="P14" s="31" t="s">
        <v>295</v>
      </c>
      <c r="Q14" s="5"/>
      <c r="R14" s="113">
        <v>0.41666666666666669</v>
      </c>
      <c r="S14" s="16" t="s">
        <v>46</v>
      </c>
      <c r="T14" s="30" t="s">
        <v>101</v>
      </c>
      <c r="U14" s="31" t="s">
        <v>303</v>
      </c>
      <c r="V14" s="31" t="s">
        <v>84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8</v>
      </c>
      <c r="C15" s="99">
        <v>8</v>
      </c>
      <c r="D15" s="100"/>
      <c r="E15" s="101"/>
      <c r="F15" s="25">
        <v>8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84</v>
      </c>
      <c r="P15" s="31" t="s">
        <v>233</v>
      </c>
      <c r="Q15" s="5"/>
      <c r="R15" s="114"/>
      <c r="S15" s="17" t="s">
        <v>47</v>
      </c>
      <c r="T15" s="30" t="s">
        <v>119</v>
      </c>
      <c r="U15" s="31" t="s">
        <v>119</v>
      </c>
      <c r="V15" s="31" t="s">
        <v>84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</v>
      </c>
      <c r="C16" s="110">
        <v>17.5</v>
      </c>
      <c r="D16" s="111"/>
      <c r="E16" s="112"/>
      <c r="F16" s="24">
        <v>17.3</v>
      </c>
      <c r="H16" s="26">
        <v>20</v>
      </c>
      <c r="I16" s="27">
        <v>10</v>
      </c>
      <c r="J16" s="26" t="s">
        <v>104</v>
      </c>
      <c r="L16" s="115">
        <v>0.25</v>
      </c>
      <c r="M16" s="15" t="s">
        <v>46</v>
      </c>
      <c r="N16" s="32" t="s">
        <v>71</v>
      </c>
      <c r="O16" s="33" t="s">
        <v>296</v>
      </c>
      <c r="P16" s="33" t="s">
        <v>84</v>
      </c>
      <c r="Q16" s="5"/>
      <c r="R16" s="115">
        <v>0.45833333333333331</v>
      </c>
      <c r="S16" s="15" t="s">
        <v>46</v>
      </c>
      <c r="T16" s="32" t="s">
        <v>101</v>
      </c>
      <c r="U16" s="33" t="s">
        <v>304</v>
      </c>
      <c r="V16" s="33" t="s">
        <v>153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17.5</v>
      </c>
      <c r="C17" s="99">
        <v>17.7</v>
      </c>
      <c r="D17" s="100"/>
      <c r="E17" s="101"/>
      <c r="F17" s="25">
        <v>17.5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84</v>
      </c>
      <c r="O17" s="33" t="s">
        <v>77</v>
      </c>
      <c r="P17" s="33" t="s">
        <v>150</v>
      </c>
      <c r="Q17" s="5"/>
      <c r="R17" s="116"/>
      <c r="S17" s="18" t="s">
        <v>47</v>
      </c>
      <c r="T17" s="32" t="s">
        <v>119</v>
      </c>
      <c r="U17" s="33" t="s">
        <v>126</v>
      </c>
      <c r="V17" s="33" t="s">
        <v>84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17.399999999999999</v>
      </c>
      <c r="C18" s="110">
        <v>17.600000000000001</v>
      </c>
      <c r="D18" s="111"/>
      <c r="E18" s="112"/>
      <c r="F18" s="24">
        <v>17.399999999999999</v>
      </c>
      <c r="H18" s="26">
        <v>20</v>
      </c>
      <c r="I18" s="27">
        <v>10</v>
      </c>
      <c r="J18" s="26" t="s">
        <v>104</v>
      </c>
      <c r="L18" s="113">
        <v>0.29166666666666669</v>
      </c>
      <c r="M18" s="16" t="s">
        <v>46</v>
      </c>
      <c r="N18" s="30" t="s">
        <v>76</v>
      </c>
      <c r="O18" s="31" t="s">
        <v>298</v>
      </c>
      <c r="P18" s="31" t="s">
        <v>171</v>
      </c>
      <c r="Q18" s="5"/>
      <c r="R18" s="113">
        <v>0.5</v>
      </c>
      <c r="S18" s="16" t="s">
        <v>46</v>
      </c>
      <c r="T18" s="30" t="s">
        <v>101</v>
      </c>
      <c r="U18" s="31" t="s">
        <v>305</v>
      </c>
      <c r="V18" s="31" t="s">
        <v>306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17.399999999999999</v>
      </c>
      <c r="C19" s="99">
        <v>17.7</v>
      </c>
      <c r="D19" s="100"/>
      <c r="E19" s="101"/>
      <c r="F19" s="25">
        <v>17.399999999999999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119</v>
      </c>
      <c r="O19" s="31" t="s">
        <v>155</v>
      </c>
      <c r="P19" s="31" t="s">
        <v>186</v>
      </c>
      <c r="Q19" s="5"/>
      <c r="R19" s="114"/>
      <c r="S19" s="17" t="s">
        <v>47</v>
      </c>
      <c r="T19" s="30" t="s">
        <v>119</v>
      </c>
      <c r="U19" s="31" t="s">
        <v>155</v>
      </c>
      <c r="V19" s="31" t="s">
        <v>176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17.3</v>
      </c>
      <c r="C20" s="110">
        <v>17.5</v>
      </c>
      <c r="D20" s="111"/>
      <c r="E20" s="112"/>
      <c r="F20" s="24">
        <v>17.3</v>
      </c>
      <c r="H20" s="26">
        <v>20</v>
      </c>
      <c r="I20" s="27">
        <v>10</v>
      </c>
      <c r="J20" s="26" t="s">
        <v>104</v>
      </c>
      <c r="L20" s="115">
        <v>0.33333333333333331</v>
      </c>
      <c r="M20" s="15" t="s">
        <v>46</v>
      </c>
      <c r="N20" s="32" t="s">
        <v>101</v>
      </c>
      <c r="O20" s="33" t="s">
        <v>299</v>
      </c>
      <c r="P20" s="33" t="s">
        <v>106</v>
      </c>
      <c r="Q20" s="5"/>
      <c r="R20" s="115">
        <v>0.54166666666666663</v>
      </c>
      <c r="S20" s="15" t="s">
        <v>46</v>
      </c>
      <c r="T20" s="32" t="s">
        <v>101</v>
      </c>
      <c r="U20" s="33" t="s">
        <v>307</v>
      </c>
      <c r="V20" s="33" t="s">
        <v>173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17.2</v>
      </c>
      <c r="C21" s="99">
        <v>17.399999999999999</v>
      </c>
      <c r="D21" s="100"/>
      <c r="E21" s="101"/>
      <c r="F21" s="25">
        <v>17.2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126</v>
      </c>
      <c r="P21" s="33" t="s">
        <v>258</v>
      </c>
      <c r="Q21" s="5"/>
      <c r="R21" s="116"/>
      <c r="S21" s="18" t="s">
        <v>47</v>
      </c>
      <c r="T21" s="32" t="s">
        <v>119</v>
      </c>
      <c r="U21" s="33" t="s">
        <v>155</v>
      </c>
      <c r="V21" s="33" t="s">
        <v>275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7.3</v>
      </c>
      <c r="C22" s="110">
        <v>7.4</v>
      </c>
      <c r="D22" s="111"/>
      <c r="E22" s="112"/>
      <c r="F22" s="24">
        <v>7.3</v>
      </c>
      <c r="H22" s="26">
        <v>20</v>
      </c>
      <c r="I22" s="27">
        <v>10</v>
      </c>
      <c r="J22" s="26" t="s">
        <v>104</v>
      </c>
      <c r="L22" s="113">
        <v>0.375</v>
      </c>
      <c r="M22" s="16" t="s">
        <v>46</v>
      </c>
      <c r="N22" s="30" t="s">
        <v>101</v>
      </c>
      <c r="O22" s="31" t="s">
        <v>301</v>
      </c>
      <c r="P22" s="31" t="s">
        <v>302</v>
      </c>
      <c r="Q22" s="5"/>
      <c r="R22" s="113">
        <v>0.57638888888888895</v>
      </c>
      <c r="S22" s="16" t="s">
        <v>46</v>
      </c>
      <c r="T22" s="30" t="s">
        <v>101</v>
      </c>
      <c r="U22" s="31" t="s">
        <v>308</v>
      </c>
      <c r="V22" s="31" t="s">
        <v>255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126</v>
      </c>
      <c r="P23" s="31" t="s">
        <v>171</v>
      </c>
      <c r="Q23" s="5"/>
      <c r="R23" s="114"/>
      <c r="S23" s="17" t="s">
        <v>47</v>
      </c>
      <c r="T23" s="30" t="s">
        <v>119</v>
      </c>
      <c r="U23" s="31" t="s">
        <v>165</v>
      </c>
      <c r="V23" s="31" t="s">
        <v>150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300</v>
      </c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3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3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3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3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62" t="s">
        <v>0</v>
      </c>
      <c r="C4" s="139">
        <v>44210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 t="s">
        <v>28</v>
      </c>
      <c r="K4" s="144"/>
      <c r="L4" s="144"/>
      <c r="M4" s="144"/>
      <c r="N4" s="143"/>
      <c r="P4" s="5" t="s">
        <v>63</v>
      </c>
      <c r="Q4" s="5"/>
      <c r="R4" s="153">
        <v>50000</v>
      </c>
      <c r="S4" s="121"/>
      <c r="T4" s="5" t="s">
        <v>62</v>
      </c>
      <c r="U4" s="23">
        <v>4</v>
      </c>
      <c r="V4" s="60">
        <v>4.5</v>
      </c>
      <c r="W4" s="23">
        <v>5</v>
      </c>
      <c r="X4" s="60"/>
      <c r="Y4" s="5"/>
      <c r="Z4" s="5"/>
      <c r="AA4" s="5"/>
    </row>
    <row r="5" spans="1:27" ht="24" customHeight="1" thickBot="1" x14ac:dyDescent="0.3">
      <c r="A5" s="5"/>
      <c r="B5" s="62" t="s">
        <v>38</v>
      </c>
      <c r="C5" s="22">
        <v>13</v>
      </c>
      <c r="D5" s="9" t="s">
        <v>3</v>
      </c>
      <c r="E5" s="60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60"/>
      <c r="W5" s="23"/>
      <c r="X5" s="60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60">
        <v>55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372.00000000000011</v>
      </c>
      <c r="D8" s="127"/>
      <c r="E8" s="128"/>
      <c r="H8" s="34" t="s">
        <v>15</v>
      </c>
      <c r="I8" s="23">
        <v>9678</v>
      </c>
      <c r="J8" s="23"/>
      <c r="L8" s="122" t="s">
        <v>55</v>
      </c>
      <c r="M8" s="122"/>
      <c r="N8" s="120"/>
      <c r="O8" s="121"/>
      <c r="R8" s="122" t="s">
        <v>57</v>
      </c>
      <c r="S8" s="132"/>
      <c r="T8" s="120">
        <f>20+20+30</f>
        <v>70</v>
      </c>
      <c r="U8" s="121"/>
      <c r="V8" s="5"/>
      <c r="W8" s="133" t="s">
        <v>65</v>
      </c>
      <c r="X8" s="134"/>
      <c r="Y8" s="120" t="s">
        <v>286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62" t="s">
        <v>17</v>
      </c>
      <c r="J9" s="23">
        <v>204020002</v>
      </c>
      <c r="L9" s="122" t="s">
        <v>44</v>
      </c>
      <c r="M9" s="122"/>
      <c r="N9" s="120"/>
      <c r="O9" s="121"/>
      <c r="R9" s="122" t="s">
        <v>58</v>
      </c>
      <c r="S9" s="122"/>
      <c r="T9" s="120">
        <f>0.46+0.4+0.4</f>
        <v>1.2600000000000002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61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f>'14MÑ'!J10</f>
        <v>2177864</v>
      </c>
      <c r="L10" s="122" t="s">
        <v>56</v>
      </c>
      <c r="M10" s="122"/>
      <c r="N10" s="120"/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59" t="s">
        <v>34</v>
      </c>
      <c r="C13" s="119" t="s">
        <v>33</v>
      </c>
      <c r="D13" s="119"/>
      <c r="E13" s="119"/>
      <c r="F13" s="59" t="s">
        <v>32</v>
      </c>
      <c r="H13" s="59" t="s">
        <v>52</v>
      </c>
      <c r="I13" s="59" t="s">
        <v>53</v>
      </c>
      <c r="J13" s="59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15.7</v>
      </c>
      <c r="C14" s="110">
        <v>15.9</v>
      </c>
      <c r="D14" s="111"/>
      <c r="E14" s="112"/>
      <c r="F14" s="24">
        <v>15.9</v>
      </c>
      <c r="H14" s="26">
        <v>20</v>
      </c>
      <c r="I14" s="27">
        <v>10</v>
      </c>
      <c r="J14" s="26" t="s">
        <v>104</v>
      </c>
      <c r="L14" s="113">
        <v>0.58333333333333337</v>
      </c>
      <c r="M14" s="16" t="s">
        <v>46</v>
      </c>
      <c r="N14" s="30" t="s">
        <v>71</v>
      </c>
      <c r="O14" s="31" t="s">
        <v>233</v>
      </c>
      <c r="P14" s="31" t="s">
        <v>287</v>
      </c>
      <c r="Q14" s="5"/>
      <c r="R14" s="113">
        <v>0.79166666666666663</v>
      </c>
      <c r="S14" s="16" t="s">
        <v>46</v>
      </c>
      <c r="T14" s="30" t="s">
        <v>129</v>
      </c>
      <c r="U14" s="31" t="s">
        <v>209</v>
      </c>
      <c r="V14" s="31" t="s">
        <v>134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15.8</v>
      </c>
      <c r="C15" s="99">
        <v>15.9</v>
      </c>
      <c r="D15" s="100"/>
      <c r="E15" s="101"/>
      <c r="F15" s="25">
        <v>15.9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233</v>
      </c>
      <c r="P15" s="31" t="s">
        <v>93</v>
      </c>
      <c r="Q15" s="5"/>
      <c r="R15" s="114"/>
      <c r="S15" s="17" t="s">
        <v>47</v>
      </c>
      <c r="T15" s="30" t="s">
        <v>119</v>
      </c>
      <c r="U15" s="31" t="s">
        <v>120</v>
      </c>
      <c r="V15" s="31" t="s">
        <v>206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1.7</v>
      </c>
      <c r="C16" s="110">
        <v>1.7</v>
      </c>
      <c r="D16" s="111"/>
      <c r="E16" s="112"/>
      <c r="F16" s="24">
        <v>1.7</v>
      </c>
      <c r="H16" s="26">
        <v>20</v>
      </c>
      <c r="I16" s="27">
        <v>9.9</v>
      </c>
      <c r="J16" s="26" t="s">
        <v>104</v>
      </c>
      <c r="L16" s="115">
        <v>0.625</v>
      </c>
      <c r="M16" s="15" t="s">
        <v>46</v>
      </c>
      <c r="N16" s="32" t="s">
        <v>129</v>
      </c>
      <c r="O16" s="33" t="s">
        <v>119</v>
      </c>
      <c r="P16" s="33" t="s">
        <v>288</v>
      </c>
      <c r="Q16" s="5"/>
      <c r="R16" s="115">
        <v>0.83333333333333337</v>
      </c>
      <c r="S16" s="15" t="s">
        <v>46</v>
      </c>
      <c r="T16" s="32" t="s">
        <v>129</v>
      </c>
      <c r="U16" s="33" t="s">
        <v>290</v>
      </c>
      <c r="V16" s="33" t="s">
        <v>136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16.3</v>
      </c>
      <c r="C17" s="99">
        <v>16.5</v>
      </c>
      <c r="D17" s="100"/>
      <c r="E17" s="101"/>
      <c r="F17" s="25">
        <v>16.399999999999999</v>
      </c>
      <c r="H17" s="28">
        <v>20</v>
      </c>
      <c r="I17" s="29">
        <v>9.9</v>
      </c>
      <c r="J17" s="28" t="s">
        <v>104</v>
      </c>
      <c r="L17" s="116"/>
      <c r="M17" s="18" t="s">
        <v>47</v>
      </c>
      <c r="N17" s="32" t="s">
        <v>119</v>
      </c>
      <c r="O17" s="33" t="s">
        <v>234</v>
      </c>
      <c r="P17" s="33" t="s">
        <v>147</v>
      </c>
      <c r="Q17" s="5"/>
      <c r="R17" s="116"/>
      <c r="S17" s="18" t="s">
        <v>47</v>
      </c>
      <c r="T17" s="32" t="s">
        <v>101</v>
      </c>
      <c r="U17" s="33" t="s">
        <v>102</v>
      </c>
      <c r="V17" s="33" t="s">
        <v>93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8.3000000000000007</v>
      </c>
      <c r="C18" s="110">
        <v>8.4</v>
      </c>
      <c r="D18" s="111"/>
      <c r="E18" s="112"/>
      <c r="F18" s="24">
        <v>8.4</v>
      </c>
      <c r="H18" s="26">
        <v>20</v>
      </c>
      <c r="I18" s="27">
        <v>9.9</v>
      </c>
      <c r="J18" s="26" t="s">
        <v>104</v>
      </c>
      <c r="L18" s="113">
        <v>0.66666666666666663</v>
      </c>
      <c r="M18" s="16" t="s">
        <v>46</v>
      </c>
      <c r="N18" s="30" t="s">
        <v>129</v>
      </c>
      <c r="O18" s="31" t="s">
        <v>204</v>
      </c>
      <c r="P18" s="31" t="s">
        <v>143</v>
      </c>
      <c r="Q18" s="5"/>
      <c r="R18" s="113">
        <v>0.875</v>
      </c>
      <c r="S18" s="16" t="s">
        <v>46</v>
      </c>
      <c r="T18" s="30" t="s">
        <v>129</v>
      </c>
      <c r="U18" s="31" t="s">
        <v>129</v>
      </c>
      <c r="V18" s="31" t="s">
        <v>143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16.399999999999999</v>
      </c>
      <c r="C19" s="99">
        <v>16.5</v>
      </c>
      <c r="D19" s="100"/>
      <c r="E19" s="101"/>
      <c r="F19" s="25">
        <v>16.5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101</v>
      </c>
      <c r="O19" s="31" t="s">
        <v>102</v>
      </c>
      <c r="P19" s="31" t="s">
        <v>206</v>
      </c>
      <c r="Q19" s="5"/>
      <c r="R19" s="114"/>
      <c r="S19" s="17" t="s">
        <v>47</v>
      </c>
      <c r="T19" s="30" t="s">
        <v>101</v>
      </c>
      <c r="U19" s="31" t="s">
        <v>102</v>
      </c>
      <c r="V19" s="31" t="s">
        <v>291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16.5</v>
      </c>
      <c r="C20" s="110">
        <v>16.5</v>
      </c>
      <c r="D20" s="111"/>
      <c r="E20" s="112"/>
      <c r="F20" s="24">
        <v>16.5</v>
      </c>
      <c r="H20" s="26">
        <v>20</v>
      </c>
      <c r="I20" s="27">
        <v>10</v>
      </c>
      <c r="J20" s="26" t="s">
        <v>104</v>
      </c>
      <c r="L20" s="115">
        <v>0.70833333333333337</v>
      </c>
      <c r="M20" s="15" t="s">
        <v>46</v>
      </c>
      <c r="N20" s="32" t="s">
        <v>129</v>
      </c>
      <c r="O20" s="33" t="s">
        <v>129</v>
      </c>
      <c r="P20" s="33" t="s">
        <v>84</v>
      </c>
      <c r="Q20" s="5"/>
      <c r="R20" s="115">
        <v>0.90625</v>
      </c>
      <c r="S20" s="15" t="s">
        <v>46</v>
      </c>
      <c r="T20" s="32" t="s">
        <v>71</v>
      </c>
      <c r="U20" s="33" t="s">
        <v>82</v>
      </c>
      <c r="V20" s="33" t="s">
        <v>293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16.600000000000001</v>
      </c>
      <c r="C21" s="99">
        <v>16.600000000000001</v>
      </c>
      <c r="D21" s="100"/>
      <c r="E21" s="101"/>
      <c r="F21" s="25">
        <v>16.600000000000001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101</v>
      </c>
      <c r="O21" s="33" t="s">
        <v>101</v>
      </c>
      <c r="P21" s="33" t="s">
        <v>84</v>
      </c>
      <c r="Q21" s="5"/>
      <c r="R21" s="116"/>
      <c r="S21" s="18" t="s">
        <v>47</v>
      </c>
      <c r="T21" s="32" t="s">
        <v>84</v>
      </c>
      <c r="U21" s="33" t="s">
        <v>233</v>
      </c>
      <c r="V21" s="33" t="s">
        <v>147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16.2</v>
      </c>
      <c r="C22" s="110">
        <v>16.3</v>
      </c>
      <c r="D22" s="111"/>
      <c r="E22" s="112"/>
      <c r="F22" s="24">
        <v>16.3</v>
      </c>
      <c r="H22" s="26">
        <v>20</v>
      </c>
      <c r="I22" s="27">
        <v>9.9</v>
      </c>
      <c r="J22" s="26" t="s">
        <v>104</v>
      </c>
      <c r="L22" s="113">
        <v>0.75</v>
      </c>
      <c r="M22" s="16" t="s">
        <v>46</v>
      </c>
      <c r="N22" s="30" t="s">
        <v>129</v>
      </c>
      <c r="O22" s="31" t="s">
        <v>208</v>
      </c>
      <c r="P22" s="31" t="s">
        <v>207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235</v>
      </c>
      <c r="O23" s="31" t="s">
        <v>236</v>
      </c>
      <c r="P23" s="31" t="s">
        <v>93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45" t="s">
        <v>289</v>
      </c>
      <c r="M25" s="146"/>
      <c r="N25" s="146"/>
      <c r="O25" s="147"/>
      <c r="P25" s="148"/>
      <c r="Q25" s="5"/>
      <c r="R25" s="145" t="s">
        <v>292</v>
      </c>
      <c r="S25" s="146"/>
      <c r="T25" s="146"/>
      <c r="U25" s="147"/>
      <c r="V25" s="14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45"/>
      <c r="S26" s="146"/>
      <c r="T26" s="146"/>
      <c r="U26" s="146"/>
      <c r="V26" s="14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50"/>
      <c r="S27" s="151"/>
      <c r="T27" s="151"/>
      <c r="U27" s="151"/>
      <c r="V27" s="15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4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4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4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44210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 t="s">
        <v>28</v>
      </c>
      <c r="K4" s="144"/>
      <c r="L4" s="144"/>
      <c r="M4" s="144"/>
      <c r="N4" s="143"/>
      <c r="P4" s="5" t="s">
        <v>63</v>
      </c>
      <c r="Q4" s="5"/>
      <c r="R4" s="120">
        <v>53452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417.7000000000001</v>
      </c>
      <c r="D8" s="127"/>
      <c r="E8" s="128"/>
      <c r="H8" s="34" t="s">
        <v>15</v>
      </c>
      <c r="I8" s="23">
        <v>9678</v>
      </c>
      <c r="J8" s="23"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/>
      <c r="U8" s="121"/>
      <c r="V8" s="5"/>
      <c r="W8" s="133" t="s">
        <v>65</v>
      </c>
      <c r="X8" s="134"/>
      <c r="Y8" s="120" t="s">
        <v>273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204020002</v>
      </c>
      <c r="L9" s="122" t="s">
        <v>44</v>
      </c>
      <c r="M9" s="122"/>
      <c r="N9" s="120"/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v>2177864</v>
      </c>
      <c r="L10" s="122" t="s">
        <v>56</v>
      </c>
      <c r="M10" s="122"/>
      <c r="N10" s="120">
        <v>0.36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10">
        <v>17.5</v>
      </c>
      <c r="D14" s="111"/>
      <c r="E14" s="112"/>
      <c r="F14" s="24">
        <v>17.2</v>
      </c>
      <c r="H14" s="26">
        <v>20</v>
      </c>
      <c r="I14" s="27">
        <v>10</v>
      </c>
      <c r="J14" s="26" t="s">
        <v>104</v>
      </c>
      <c r="L14" s="113">
        <v>0.20833333333333334</v>
      </c>
      <c r="M14" s="16" t="s">
        <v>46</v>
      </c>
      <c r="N14" s="30" t="s">
        <v>71</v>
      </c>
      <c r="O14" s="31" t="s">
        <v>269</v>
      </c>
      <c r="P14" s="31" t="s">
        <v>270</v>
      </c>
      <c r="Q14" s="5"/>
      <c r="R14" s="113">
        <v>0.41666666666666669</v>
      </c>
      <c r="S14" s="16" t="s">
        <v>46</v>
      </c>
      <c r="T14" s="30" t="s">
        <v>101</v>
      </c>
      <c r="U14" s="31" t="s">
        <v>277</v>
      </c>
      <c r="V14" s="31" t="s">
        <v>278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99">
        <v>17.5</v>
      </c>
      <c r="D15" s="100"/>
      <c r="E15" s="101"/>
      <c r="F15" s="25">
        <v>17.2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239</v>
      </c>
      <c r="P15" s="31" t="s">
        <v>110</v>
      </c>
      <c r="Q15" s="5"/>
      <c r="R15" s="114"/>
      <c r="S15" s="17" t="s">
        <v>47</v>
      </c>
      <c r="T15" s="30" t="s">
        <v>119</v>
      </c>
      <c r="U15" s="31" t="s">
        <v>119</v>
      </c>
      <c r="V15" s="31" t="s">
        <v>216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</v>
      </c>
      <c r="C16" s="110">
        <v>17.600000000000001</v>
      </c>
      <c r="D16" s="111"/>
      <c r="E16" s="112"/>
      <c r="F16" s="24">
        <v>17.3</v>
      </c>
      <c r="H16" s="26">
        <v>20</v>
      </c>
      <c r="I16" s="27">
        <v>10.1</v>
      </c>
      <c r="J16" s="26" t="s">
        <v>104</v>
      </c>
      <c r="L16" s="115">
        <v>0.25</v>
      </c>
      <c r="M16" s="15" t="s">
        <v>46</v>
      </c>
      <c r="N16" s="32" t="s">
        <v>271</v>
      </c>
      <c r="O16" s="33" t="s">
        <v>272</v>
      </c>
      <c r="P16" s="33" t="s">
        <v>257</v>
      </c>
      <c r="Q16" s="5"/>
      <c r="R16" s="115">
        <v>0.45833333333333331</v>
      </c>
      <c r="S16" s="15" t="s">
        <v>46</v>
      </c>
      <c r="T16" s="32" t="s">
        <v>101</v>
      </c>
      <c r="U16" s="33" t="s">
        <v>279</v>
      </c>
      <c r="V16" s="33" t="s">
        <v>280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17.3</v>
      </c>
      <c r="C17" s="99">
        <v>17.600000000000001</v>
      </c>
      <c r="D17" s="100"/>
      <c r="E17" s="101"/>
      <c r="F17" s="25">
        <v>17.3</v>
      </c>
      <c r="H17" s="28">
        <v>20</v>
      </c>
      <c r="I17" s="29">
        <v>10.1</v>
      </c>
      <c r="J17" s="28" t="s">
        <v>104</v>
      </c>
      <c r="L17" s="116"/>
      <c r="M17" s="18" t="s">
        <v>47</v>
      </c>
      <c r="N17" s="32" t="s">
        <v>77</v>
      </c>
      <c r="O17" s="33" t="s">
        <v>81</v>
      </c>
      <c r="P17" s="33" t="s">
        <v>77</v>
      </c>
      <c r="Q17" s="5"/>
      <c r="R17" s="116"/>
      <c r="S17" s="18" t="s">
        <v>47</v>
      </c>
      <c r="T17" s="32" t="s">
        <v>119</v>
      </c>
      <c r="U17" s="33" t="s">
        <v>165</v>
      </c>
      <c r="V17" s="33" t="s">
        <v>186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17.399999999999999</v>
      </c>
      <c r="C18" s="110">
        <v>17.7</v>
      </c>
      <c r="D18" s="111"/>
      <c r="E18" s="112"/>
      <c r="F18" s="24">
        <v>17.399999999999999</v>
      </c>
      <c r="H18" s="26">
        <v>20</v>
      </c>
      <c r="I18" s="27">
        <v>10.1</v>
      </c>
      <c r="J18" s="26" t="s">
        <v>104</v>
      </c>
      <c r="L18" s="113">
        <v>0.29166666666666669</v>
      </c>
      <c r="M18" s="16" t="s">
        <v>46</v>
      </c>
      <c r="N18" s="30" t="s">
        <v>70</v>
      </c>
      <c r="O18" s="31" t="s">
        <v>91</v>
      </c>
      <c r="P18" s="31" t="s">
        <v>99</v>
      </c>
      <c r="Q18" s="5"/>
      <c r="R18" s="113">
        <v>0.5</v>
      </c>
      <c r="S18" s="16" t="s">
        <v>46</v>
      </c>
      <c r="T18" s="30" t="s">
        <v>101</v>
      </c>
      <c r="U18" s="31" t="s">
        <v>281</v>
      </c>
      <c r="V18" s="31" t="s">
        <v>259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99">
        <v>17.5</v>
      </c>
      <c r="D19" s="100"/>
      <c r="E19" s="101"/>
      <c r="F19" s="25">
        <v>17.2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119</v>
      </c>
      <c r="O19" s="31" t="s">
        <v>155</v>
      </c>
      <c r="P19" s="31" t="s">
        <v>121</v>
      </c>
      <c r="Q19" s="5"/>
      <c r="R19" s="114"/>
      <c r="S19" s="17" t="s">
        <v>47</v>
      </c>
      <c r="T19" s="30" t="s">
        <v>119</v>
      </c>
      <c r="U19" s="31" t="s">
        <v>119</v>
      </c>
      <c r="V19" s="31" t="s">
        <v>263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17.100000000000001</v>
      </c>
      <c r="C20" s="110">
        <v>17.3</v>
      </c>
      <c r="D20" s="111"/>
      <c r="E20" s="112"/>
      <c r="F20" s="24">
        <v>17.100000000000001</v>
      </c>
      <c r="H20" s="26">
        <v>20</v>
      </c>
      <c r="I20" s="27">
        <v>10</v>
      </c>
      <c r="J20" s="26" t="s">
        <v>104</v>
      </c>
      <c r="L20" s="115">
        <v>0.33333333333333331</v>
      </c>
      <c r="M20" s="15" t="s">
        <v>46</v>
      </c>
      <c r="N20" s="32" t="s">
        <v>101</v>
      </c>
      <c r="O20" s="33" t="s">
        <v>274</v>
      </c>
      <c r="P20" s="33" t="s">
        <v>233</v>
      </c>
      <c r="Q20" s="5"/>
      <c r="R20" s="115">
        <v>0.54166666666666663</v>
      </c>
      <c r="S20" s="15" t="s">
        <v>46</v>
      </c>
      <c r="T20" s="32" t="s">
        <v>101</v>
      </c>
      <c r="U20" s="33" t="s">
        <v>282</v>
      </c>
      <c r="V20" s="33" t="s">
        <v>283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12.5</v>
      </c>
      <c r="C21" s="99">
        <v>12.6</v>
      </c>
      <c r="D21" s="100"/>
      <c r="E21" s="101"/>
      <c r="F21" s="25">
        <v>12.5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126</v>
      </c>
      <c r="P21" s="33" t="s">
        <v>275</v>
      </c>
      <c r="Q21" s="5"/>
      <c r="R21" s="116"/>
      <c r="S21" s="18" t="s">
        <v>47</v>
      </c>
      <c r="T21" s="32" t="s">
        <v>119</v>
      </c>
      <c r="U21" s="33" t="s">
        <v>155</v>
      </c>
      <c r="V21" s="33" t="s">
        <v>260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5.3</v>
      </c>
      <c r="C22" s="110">
        <v>5.3</v>
      </c>
      <c r="D22" s="111"/>
      <c r="E22" s="112"/>
      <c r="F22" s="24">
        <v>5.4</v>
      </c>
      <c r="H22" s="26">
        <v>20</v>
      </c>
      <c r="I22" s="27">
        <v>10</v>
      </c>
      <c r="J22" s="26" t="s">
        <v>104</v>
      </c>
      <c r="L22" s="113">
        <v>0.375</v>
      </c>
      <c r="M22" s="16" t="s">
        <v>46</v>
      </c>
      <c r="N22" s="30" t="s">
        <v>101</v>
      </c>
      <c r="O22" s="31" t="s">
        <v>276</v>
      </c>
      <c r="P22" s="31" t="s">
        <v>115</v>
      </c>
      <c r="Q22" s="5"/>
      <c r="R22" s="113">
        <v>0.57638888888888895</v>
      </c>
      <c r="S22" s="16" t="s">
        <v>46</v>
      </c>
      <c r="T22" s="30" t="s">
        <v>101</v>
      </c>
      <c r="U22" s="31" t="s">
        <v>285</v>
      </c>
      <c r="V22" s="31" t="s">
        <v>263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165</v>
      </c>
      <c r="P23" s="31" t="s">
        <v>166</v>
      </c>
      <c r="Q23" s="5"/>
      <c r="R23" s="114"/>
      <c r="S23" s="17" t="s">
        <v>47</v>
      </c>
      <c r="T23" s="30" t="s">
        <v>119</v>
      </c>
      <c r="U23" s="31" t="s">
        <v>120</v>
      </c>
      <c r="V23" s="31" t="s">
        <v>275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284</v>
      </c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5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5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5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57" t="s">
        <v>0</v>
      </c>
      <c r="C4" s="139">
        <v>44209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 t="s">
        <v>28</v>
      </c>
      <c r="K4" s="144"/>
      <c r="L4" s="144"/>
      <c r="M4" s="144"/>
      <c r="N4" s="143"/>
      <c r="P4" s="5" t="s">
        <v>63</v>
      </c>
      <c r="Q4" s="5"/>
      <c r="R4" s="153">
        <v>57000</v>
      </c>
      <c r="S4" s="121"/>
      <c r="T4" s="5" t="s">
        <v>62</v>
      </c>
      <c r="U4" s="23">
        <v>4</v>
      </c>
      <c r="V4" s="55">
        <v>4.5</v>
      </c>
      <c r="W4" s="23">
        <v>5</v>
      </c>
      <c r="X4" s="55"/>
      <c r="Y4" s="5"/>
      <c r="Z4" s="5"/>
      <c r="AA4" s="5"/>
    </row>
    <row r="5" spans="1:27" ht="24" customHeight="1" thickBot="1" x14ac:dyDescent="0.3">
      <c r="A5" s="5"/>
      <c r="B5" s="57" t="s">
        <v>38</v>
      </c>
      <c r="C5" s="22">
        <v>13</v>
      </c>
      <c r="D5" s="9" t="s">
        <v>3</v>
      </c>
      <c r="E5" s="55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55"/>
      <c r="W5" s="23"/>
      <c r="X5" s="55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55">
        <v>55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456.4</v>
      </c>
      <c r="D8" s="127"/>
      <c r="E8" s="128"/>
      <c r="H8" s="34" t="s">
        <v>15</v>
      </c>
      <c r="I8" s="23">
        <v>9678</v>
      </c>
      <c r="J8" s="23">
        <f>I8</f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/>
      <c r="U8" s="121"/>
      <c r="V8" s="5"/>
      <c r="W8" s="133" t="s">
        <v>65</v>
      </c>
      <c r="X8" s="134"/>
      <c r="Y8" s="120" t="s">
        <v>266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57" t="s">
        <v>17</v>
      </c>
      <c r="J9" s="23">
        <v>204020002</v>
      </c>
      <c r="L9" s="122" t="s">
        <v>44</v>
      </c>
      <c r="M9" s="122"/>
      <c r="N9" s="120"/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56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f>'13MÑ'!J10</f>
        <v>2177864</v>
      </c>
      <c r="L10" s="122" t="s">
        <v>56</v>
      </c>
      <c r="M10" s="122"/>
      <c r="N10" s="120">
        <v>0.32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58" t="s">
        <v>34</v>
      </c>
      <c r="C13" s="119" t="s">
        <v>33</v>
      </c>
      <c r="D13" s="119"/>
      <c r="E13" s="119"/>
      <c r="F13" s="58" t="s">
        <v>32</v>
      </c>
      <c r="H13" s="58" t="s">
        <v>52</v>
      </c>
      <c r="I13" s="58" t="s">
        <v>53</v>
      </c>
      <c r="J13" s="58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17.5</v>
      </c>
      <c r="C14" s="110">
        <v>17.600000000000001</v>
      </c>
      <c r="D14" s="111"/>
      <c r="E14" s="112"/>
      <c r="F14" s="24">
        <v>17.5</v>
      </c>
      <c r="H14" s="26">
        <v>20</v>
      </c>
      <c r="I14" s="27">
        <v>9.9</v>
      </c>
      <c r="J14" s="26" t="s">
        <v>104</v>
      </c>
      <c r="L14" s="113">
        <v>0.58333333333333337</v>
      </c>
      <c r="M14" s="16" t="s">
        <v>46</v>
      </c>
      <c r="N14" s="30" t="s">
        <v>71</v>
      </c>
      <c r="O14" s="31" t="s">
        <v>233</v>
      </c>
      <c r="P14" s="31" t="s">
        <v>147</v>
      </c>
      <c r="Q14" s="5"/>
      <c r="R14" s="113">
        <v>0.79166666666666663</v>
      </c>
      <c r="S14" s="16" t="s">
        <v>46</v>
      </c>
      <c r="T14" s="30" t="s">
        <v>129</v>
      </c>
      <c r="U14" s="31" t="s">
        <v>209</v>
      </c>
      <c r="V14" s="31" t="s">
        <v>134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17.399999999999999</v>
      </c>
      <c r="C15" s="99">
        <v>17.5</v>
      </c>
      <c r="D15" s="100"/>
      <c r="E15" s="101"/>
      <c r="F15" s="25">
        <v>17.399999999999999</v>
      </c>
      <c r="H15" s="28">
        <v>20</v>
      </c>
      <c r="I15" s="29">
        <v>9.9</v>
      </c>
      <c r="J15" s="28" t="s">
        <v>104</v>
      </c>
      <c r="L15" s="114"/>
      <c r="M15" s="17" t="s">
        <v>47</v>
      </c>
      <c r="N15" s="30" t="s">
        <v>84</v>
      </c>
      <c r="O15" s="31" t="s">
        <v>233</v>
      </c>
      <c r="P15" s="31" t="s">
        <v>93</v>
      </c>
      <c r="Q15" s="5"/>
      <c r="R15" s="114"/>
      <c r="S15" s="17" t="s">
        <v>47</v>
      </c>
      <c r="T15" s="30" t="s">
        <v>119</v>
      </c>
      <c r="U15" s="31" t="s">
        <v>120</v>
      </c>
      <c r="V15" s="31" t="s">
        <v>206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17.5</v>
      </c>
      <c r="C16" s="110">
        <v>17.7</v>
      </c>
      <c r="D16" s="111"/>
      <c r="E16" s="112"/>
      <c r="F16" s="24">
        <v>17.600000000000001</v>
      </c>
      <c r="H16" s="26">
        <v>20</v>
      </c>
      <c r="I16" s="27">
        <v>10</v>
      </c>
      <c r="J16" s="26" t="s">
        <v>104</v>
      </c>
      <c r="L16" s="115">
        <v>0.625</v>
      </c>
      <c r="M16" s="15" t="s">
        <v>46</v>
      </c>
      <c r="N16" s="32" t="s">
        <v>129</v>
      </c>
      <c r="O16" s="33" t="s">
        <v>119</v>
      </c>
      <c r="P16" s="33" t="s">
        <v>93</v>
      </c>
      <c r="Q16" s="5"/>
      <c r="R16" s="115">
        <v>0.83333333333333337</v>
      </c>
      <c r="S16" s="15" t="s">
        <v>46</v>
      </c>
      <c r="T16" s="32" t="s">
        <v>129</v>
      </c>
      <c r="U16" s="33" t="s">
        <v>211</v>
      </c>
      <c r="V16" s="33" t="s">
        <v>143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17.600000000000001</v>
      </c>
      <c r="C17" s="99">
        <v>17.7</v>
      </c>
      <c r="D17" s="100"/>
      <c r="E17" s="101"/>
      <c r="F17" s="25">
        <v>17.600000000000001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119</v>
      </c>
      <c r="O17" s="33" t="s">
        <v>234</v>
      </c>
      <c r="P17" s="33" t="s">
        <v>147</v>
      </c>
      <c r="Q17" s="5"/>
      <c r="R17" s="116"/>
      <c r="S17" s="18" t="s">
        <v>47</v>
      </c>
      <c r="T17" s="32" t="s">
        <v>101</v>
      </c>
      <c r="U17" s="33" t="s">
        <v>102</v>
      </c>
      <c r="V17" s="33" t="s">
        <v>93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17.5</v>
      </c>
      <c r="C18" s="110">
        <v>17.7</v>
      </c>
      <c r="D18" s="111"/>
      <c r="E18" s="112"/>
      <c r="F18" s="24">
        <v>17.5</v>
      </c>
      <c r="H18" s="26">
        <v>20</v>
      </c>
      <c r="I18" s="27">
        <v>9.9</v>
      </c>
      <c r="J18" s="26" t="s">
        <v>104</v>
      </c>
      <c r="L18" s="113">
        <v>0.66666666666666663</v>
      </c>
      <c r="M18" s="16" t="s">
        <v>46</v>
      </c>
      <c r="N18" s="30" t="s">
        <v>129</v>
      </c>
      <c r="O18" s="31" t="s">
        <v>204</v>
      </c>
      <c r="P18" s="31" t="s">
        <v>205</v>
      </c>
      <c r="Q18" s="5"/>
      <c r="R18" s="113">
        <v>0.875</v>
      </c>
      <c r="S18" s="16" t="s">
        <v>46</v>
      </c>
      <c r="T18" s="30" t="s">
        <v>129</v>
      </c>
      <c r="U18" s="31" t="s">
        <v>129</v>
      </c>
      <c r="V18" s="31" t="s">
        <v>143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17.5</v>
      </c>
      <c r="C19" s="99">
        <v>17.7</v>
      </c>
      <c r="D19" s="100"/>
      <c r="E19" s="101"/>
      <c r="F19" s="25">
        <v>17.5</v>
      </c>
      <c r="H19" s="28">
        <v>20</v>
      </c>
      <c r="I19" s="29">
        <v>9.9</v>
      </c>
      <c r="J19" s="28" t="s">
        <v>104</v>
      </c>
      <c r="L19" s="114"/>
      <c r="M19" s="17" t="s">
        <v>47</v>
      </c>
      <c r="N19" s="30" t="s">
        <v>101</v>
      </c>
      <c r="O19" s="31" t="s">
        <v>102</v>
      </c>
      <c r="P19" s="31" t="s">
        <v>206</v>
      </c>
      <c r="Q19" s="5"/>
      <c r="R19" s="114"/>
      <c r="S19" s="17" t="s">
        <v>47</v>
      </c>
      <c r="T19" s="30" t="s">
        <v>101</v>
      </c>
      <c r="U19" s="31" t="s">
        <v>101</v>
      </c>
      <c r="V19" s="31" t="s">
        <v>84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17.5</v>
      </c>
      <c r="C20" s="110">
        <v>17.7</v>
      </c>
      <c r="D20" s="111"/>
      <c r="E20" s="112"/>
      <c r="F20" s="24">
        <v>17.5</v>
      </c>
      <c r="H20" s="26">
        <v>20</v>
      </c>
      <c r="I20" s="27">
        <v>9.9</v>
      </c>
      <c r="J20" s="26" t="s">
        <v>104</v>
      </c>
      <c r="L20" s="115">
        <v>0.70833333333333337</v>
      </c>
      <c r="M20" s="15" t="s">
        <v>46</v>
      </c>
      <c r="N20" s="32" t="s">
        <v>129</v>
      </c>
      <c r="O20" s="33" t="s">
        <v>129</v>
      </c>
      <c r="P20" s="33" t="s">
        <v>84</v>
      </c>
      <c r="Q20" s="5"/>
      <c r="R20" s="115">
        <v>0.90625</v>
      </c>
      <c r="S20" s="15" t="s">
        <v>46</v>
      </c>
      <c r="T20" s="32" t="s">
        <v>71</v>
      </c>
      <c r="U20" s="33" t="s">
        <v>133</v>
      </c>
      <c r="V20" s="33" t="s">
        <v>268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13.3</v>
      </c>
      <c r="C21" s="99">
        <v>13.4</v>
      </c>
      <c r="D21" s="100"/>
      <c r="E21" s="101"/>
      <c r="F21" s="25">
        <v>13.3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101</v>
      </c>
      <c r="O21" s="33" t="s">
        <v>101</v>
      </c>
      <c r="P21" s="33" t="s">
        <v>84</v>
      </c>
      <c r="Q21" s="5"/>
      <c r="R21" s="116"/>
      <c r="S21" s="18" t="s">
        <v>47</v>
      </c>
      <c r="T21" s="32" t="s">
        <v>84</v>
      </c>
      <c r="U21" s="33" t="s">
        <v>76</v>
      </c>
      <c r="V21" s="33" t="s">
        <v>139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15.8</v>
      </c>
      <c r="C22" s="110">
        <v>16.100000000000001</v>
      </c>
      <c r="D22" s="111"/>
      <c r="E22" s="112"/>
      <c r="F22" s="24">
        <v>15.8</v>
      </c>
      <c r="H22" s="26">
        <v>20</v>
      </c>
      <c r="I22" s="27">
        <v>9.9</v>
      </c>
      <c r="J22" s="26" t="s">
        <v>104</v>
      </c>
      <c r="L22" s="113">
        <v>0.75</v>
      </c>
      <c r="M22" s="16" t="s">
        <v>46</v>
      </c>
      <c r="N22" s="30" t="s">
        <v>129</v>
      </c>
      <c r="O22" s="31" t="s">
        <v>208</v>
      </c>
      <c r="P22" s="31" t="s">
        <v>207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235</v>
      </c>
      <c r="O23" s="31" t="s">
        <v>236</v>
      </c>
      <c r="P23" s="31" t="s">
        <v>93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45" t="s">
        <v>267</v>
      </c>
      <c r="M25" s="146"/>
      <c r="N25" s="146"/>
      <c r="O25" s="147"/>
      <c r="P25" s="148"/>
      <c r="Q25" s="5"/>
      <c r="R25" s="145"/>
      <c r="S25" s="146"/>
      <c r="T25" s="146"/>
      <c r="U25" s="147"/>
      <c r="V25" s="14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45"/>
      <c r="S26" s="146"/>
      <c r="T26" s="146"/>
      <c r="U26" s="146"/>
      <c r="V26" s="14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50"/>
      <c r="S27" s="151"/>
      <c r="T27" s="151"/>
      <c r="U27" s="151"/>
      <c r="V27" s="15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6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6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6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6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44209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 t="s">
        <v>28</v>
      </c>
      <c r="K4" s="144"/>
      <c r="L4" s="144"/>
      <c r="M4" s="144"/>
      <c r="N4" s="143"/>
      <c r="P4" s="5" t="s">
        <v>63</v>
      </c>
      <c r="Q4" s="5"/>
      <c r="R4" s="120">
        <v>51176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403.40000000000003</v>
      </c>
      <c r="D8" s="127"/>
      <c r="E8" s="128"/>
      <c r="H8" s="34" t="s">
        <v>15</v>
      </c>
      <c r="I8" s="23">
        <v>9678</v>
      </c>
      <c r="J8" s="23"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/>
      <c r="U8" s="121"/>
      <c r="V8" s="5"/>
      <c r="W8" s="133" t="s">
        <v>65</v>
      </c>
      <c r="X8" s="134"/>
      <c r="Y8" s="120" t="s">
        <v>250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204020002</v>
      </c>
      <c r="L9" s="122" t="s">
        <v>44</v>
      </c>
      <c r="M9" s="122"/>
      <c r="N9" s="120"/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">
        <v>249</v>
      </c>
      <c r="J10" s="23">
        <v>2177864</v>
      </c>
      <c r="L10" s="122" t="s">
        <v>56</v>
      </c>
      <c r="M10" s="122"/>
      <c r="N10" s="120">
        <v>0.38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17.100000000000001</v>
      </c>
      <c r="C14" s="110">
        <v>17.3</v>
      </c>
      <c r="D14" s="111"/>
      <c r="E14" s="112"/>
      <c r="F14" s="24">
        <v>17.3</v>
      </c>
      <c r="H14" s="26">
        <v>20</v>
      </c>
      <c r="I14" s="27">
        <v>9.9</v>
      </c>
      <c r="J14" s="26" t="s">
        <v>104</v>
      </c>
      <c r="L14" s="113">
        <v>0.20833333333333334</v>
      </c>
      <c r="M14" s="16" t="s">
        <v>46</v>
      </c>
      <c r="N14" s="30" t="s">
        <v>71</v>
      </c>
      <c r="O14" s="31" t="s">
        <v>243</v>
      </c>
      <c r="P14" s="31" t="s">
        <v>244</v>
      </c>
      <c r="Q14" s="5"/>
      <c r="R14" s="113">
        <v>0.41666666666666669</v>
      </c>
      <c r="S14" s="16" t="s">
        <v>46</v>
      </c>
      <c r="T14" s="30" t="s">
        <v>101</v>
      </c>
      <c r="U14" s="31" t="s">
        <v>256</v>
      </c>
      <c r="V14" s="31" t="s">
        <v>245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17.600000000000001</v>
      </c>
      <c r="C15" s="99">
        <v>17.899999999999999</v>
      </c>
      <c r="D15" s="100"/>
      <c r="E15" s="101"/>
      <c r="F15" s="25">
        <v>17.600000000000001</v>
      </c>
      <c r="H15" s="28">
        <v>20</v>
      </c>
      <c r="I15" s="29">
        <v>10.1</v>
      </c>
      <c r="J15" s="28" t="s">
        <v>104</v>
      </c>
      <c r="L15" s="114"/>
      <c r="M15" s="17" t="s">
        <v>47</v>
      </c>
      <c r="N15" s="30" t="s">
        <v>84</v>
      </c>
      <c r="O15" s="31" t="s">
        <v>245</v>
      </c>
      <c r="P15" s="31" t="s">
        <v>239</v>
      </c>
      <c r="Q15" s="5"/>
      <c r="R15" s="114"/>
      <c r="S15" s="17" t="s">
        <v>47</v>
      </c>
      <c r="T15" s="30" t="s">
        <v>119</v>
      </c>
      <c r="U15" s="31" t="s">
        <v>165</v>
      </c>
      <c r="V15" s="31" t="s">
        <v>257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17.2</v>
      </c>
      <c r="C16" s="110">
        <v>17.5</v>
      </c>
      <c r="D16" s="111"/>
      <c r="E16" s="112"/>
      <c r="F16" s="24">
        <v>17.3</v>
      </c>
      <c r="H16" s="26">
        <v>20</v>
      </c>
      <c r="I16" s="27">
        <v>10</v>
      </c>
      <c r="J16" s="26" t="s">
        <v>104</v>
      </c>
      <c r="L16" s="115">
        <v>0.25</v>
      </c>
      <c r="M16" s="15" t="s">
        <v>46</v>
      </c>
      <c r="N16" s="32" t="s">
        <v>71</v>
      </c>
      <c r="O16" s="33" t="s">
        <v>246</v>
      </c>
      <c r="P16" s="33" t="s">
        <v>247</v>
      </c>
      <c r="Q16" s="5"/>
      <c r="R16" s="115">
        <v>0.45833333333333331</v>
      </c>
      <c r="S16" s="15" t="s">
        <v>46</v>
      </c>
      <c r="T16" s="32" t="s">
        <v>101</v>
      </c>
      <c r="U16" s="33" t="s">
        <v>258</v>
      </c>
      <c r="V16" s="33" t="s">
        <v>259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18.399999999999999</v>
      </c>
      <c r="C17" s="99">
        <v>18.7</v>
      </c>
      <c r="D17" s="100"/>
      <c r="E17" s="101"/>
      <c r="F17" s="25">
        <v>18.399999999999999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181</v>
      </c>
      <c r="O17" s="33" t="s">
        <v>248</v>
      </c>
      <c r="P17" s="33" t="s">
        <v>121</v>
      </c>
      <c r="Q17" s="5"/>
      <c r="R17" s="116"/>
      <c r="S17" s="18" t="s">
        <v>47</v>
      </c>
      <c r="T17" s="32" t="s">
        <v>119</v>
      </c>
      <c r="U17" s="33" t="s">
        <v>126</v>
      </c>
      <c r="V17" s="33" t="s">
        <v>260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17.2</v>
      </c>
      <c r="C18" s="110">
        <v>17.5</v>
      </c>
      <c r="D18" s="111"/>
      <c r="E18" s="112"/>
      <c r="F18" s="24">
        <v>17.3</v>
      </c>
      <c r="H18" s="26">
        <v>20</v>
      </c>
      <c r="I18" s="27">
        <v>10</v>
      </c>
      <c r="J18" s="26" t="s">
        <v>104</v>
      </c>
      <c r="L18" s="113">
        <v>0.29166666666666669</v>
      </c>
      <c r="M18" s="16" t="s">
        <v>46</v>
      </c>
      <c r="N18" s="30" t="s">
        <v>70</v>
      </c>
      <c r="O18" s="31" t="s">
        <v>251</v>
      </c>
      <c r="P18" s="31" t="s">
        <v>252</v>
      </c>
      <c r="Q18" s="5"/>
      <c r="R18" s="113">
        <v>0.5</v>
      </c>
      <c r="S18" s="16" t="s">
        <v>46</v>
      </c>
      <c r="T18" s="30" t="s">
        <v>101</v>
      </c>
      <c r="U18" s="31" t="s">
        <v>261</v>
      </c>
      <c r="V18" s="31" t="s">
        <v>118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99">
        <v>17.5</v>
      </c>
      <c r="D19" s="100"/>
      <c r="E19" s="101"/>
      <c r="F19" s="25">
        <v>17.2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119</v>
      </c>
      <c r="O19" s="31" t="s">
        <v>165</v>
      </c>
      <c r="P19" s="31" t="s">
        <v>159</v>
      </c>
      <c r="Q19" s="5"/>
      <c r="R19" s="114"/>
      <c r="S19" s="17" t="s">
        <v>47</v>
      </c>
      <c r="T19" s="30" t="s">
        <v>119</v>
      </c>
      <c r="U19" s="31" t="s">
        <v>165</v>
      </c>
      <c r="V19" s="31" t="s">
        <v>150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15.4</v>
      </c>
      <c r="C20" s="110">
        <v>15.6</v>
      </c>
      <c r="D20" s="111"/>
      <c r="E20" s="112"/>
      <c r="F20" s="24">
        <v>15.4</v>
      </c>
      <c r="H20" s="26">
        <v>20</v>
      </c>
      <c r="I20" s="27">
        <v>10</v>
      </c>
      <c r="J20" s="26" t="s">
        <v>104</v>
      </c>
      <c r="L20" s="115">
        <v>0.33333333333333331</v>
      </c>
      <c r="M20" s="15" t="s">
        <v>46</v>
      </c>
      <c r="N20" s="32" t="s">
        <v>101</v>
      </c>
      <c r="O20" s="33" t="s">
        <v>117</v>
      </c>
      <c r="P20" s="33" t="s">
        <v>253</v>
      </c>
      <c r="Q20" s="5"/>
      <c r="R20" s="115">
        <v>0.54166666666666663</v>
      </c>
      <c r="S20" s="15" t="s">
        <v>46</v>
      </c>
      <c r="T20" s="32" t="s">
        <v>101</v>
      </c>
      <c r="U20" s="33" t="s">
        <v>262</v>
      </c>
      <c r="V20" s="33" t="s">
        <v>263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13.6</v>
      </c>
      <c r="C21" s="99">
        <v>13.6</v>
      </c>
      <c r="D21" s="100"/>
      <c r="E21" s="101"/>
      <c r="F21" s="25">
        <v>13.6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119</v>
      </c>
      <c r="P21" s="33" t="s">
        <v>171</v>
      </c>
      <c r="Q21" s="5"/>
      <c r="R21" s="116"/>
      <c r="S21" s="18" t="s">
        <v>47</v>
      </c>
      <c r="T21" s="32" t="s">
        <v>119</v>
      </c>
      <c r="U21" s="33" t="s">
        <v>155</v>
      </c>
      <c r="V21" s="33" t="s">
        <v>171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>
        <v>0.375</v>
      </c>
      <c r="M22" s="16" t="s">
        <v>46</v>
      </c>
      <c r="N22" s="30" t="s">
        <v>101</v>
      </c>
      <c r="O22" s="31" t="s">
        <v>254</v>
      </c>
      <c r="P22" s="31" t="s">
        <v>255</v>
      </c>
      <c r="Q22" s="5"/>
      <c r="R22" s="113">
        <v>0.57638888888888895</v>
      </c>
      <c r="S22" s="16" t="s">
        <v>46</v>
      </c>
      <c r="T22" s="30" t="s">
        <v>101</v>
      </c>
      <c r="U22" s="31" t="s">
        <v>265</v>
      </c>
      <c r="V22" s="31" t="s">
        <v>175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119</v>
      </c>
      <c r="P23" s="31" t="s">
        <v>166</v>
      </c>
      <c r="Q23" s="5"/>
      <c r="R23" s="114"/>
      <c r="S23" s="17" t="s">
        <v>47</v>
      </c>
      <c r="T23" s="30" t="s">
        <v>119</v>
      </c>
      <c r="U23" s="31" t="s">
        <v>165</v>
      </c>
      <c r="V23" s="31" t="s">
        <v>150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264</v>
      </c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7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7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7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54" t="s">
        <v>0</v>
      </c>
      <c r="C4" s="139">
        <v>44208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53">
        <v>52500</v>
      </c>
      <c r="S4" s="121"/>
      <c r="T4" s="5" t="s">
        <v>62</v>
      </c>
      <c r="U4" s="23">
        <v>4</v>
      </c>
      <c r="V4" s="52">
        <v>4.5</v>
      </c>
      <c r="W4" s="23">
        <v>5</v>
      </c>
      <c r="X4" s="52"/>
      <c r="Y4" s="5"/>
      <c r="Z4" s="5"/>
      <c r="AA4" s="5"/>
    </row>
    <row r="5" spans="1:27" ht="24" customHeight="1" thickBot="1" x14ac:dyDescent="0.3">
      <c r="A5" s="5"/>
      <c r="B5" s="54" t="s">
        <v>38</v>
      </c>
      <c r="C5" s="22">
        <v>13</v>
      </c>
      <c r="D5" s="9" t="s">
        <v>3</v>
      </c>
      <c r="E5" s="52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52"/>
      <c r="W5" s="23"/>
      <c r="X5" s="52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52">
        <v>55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415.30000000000007</v>
      </c>
      <c r="D8" s="127"/>
      <c r="E8" s="128"/>
      <c r="H8" s="34" t="s">
        <v>15</v>
      </c>
      <c r="I8" s="23">
        <v>9678</v>
      </c>
      <c r="J8" s="23">
        <f>I8</f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>
        <v>30</v>
      </c>
      <c r="U8" s="121"/>
      <c r="V8" s="5"/>
      <c r="W8" s="133" t="s">
        <v>65</v>
      </c>
      <c r="X8" s="134"/>
      <c r="Y8" s="120" t="s">
        <v>232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54" t="s">
        <v>17</v>
      </c>
      <c r="J9" s="23">
        <v>204020002</v>
      </c>
      <c r="L9" s="122" t="s">
        <v>44</v>
      </c>
      <c r="M9" s="122"/>
      <c r="N9" s="120"/>
      <c r="O9" s="121"/>
      <c r="R9" s="122" t="s">
        <v>58</v>
      </c>
      <c r="S9" s="122"/>
      <c r="T9" s="120">
        <v>0.42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53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2198574</v>
      </c>
      <c r="L10" s="122" t="s">
        <v>56</v>
      </c>
      <c r="M10" s="122"/>
      <c r="N10" s="120">
        <v>0.3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51" t="s">
        <v>34</v>
      </c>
      <c r="C13" s="119" t="s">
        <v>33</v>
      </c>
      <c r="D13" s="119"/>
      <c r="E13" s="119"/>
      <c r="F13" s="51" t="s">
        <v>32</v>
      </c>
      <c r="H13" s="51" t="s">
        <v>52</v>
      </c>
      <c r="I13" s="51" t="s">
        <v>53</v>
      </c>
      <c r="J13" s="51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17.100000000000001</v>
      </c>
      <c r="C14" s="110">
        <v>17.399999999999999</v>
      </c>
      <c r="D14" s="111"/>
      <c r="E14" s="112"/>
      <c r="F14" s="24">
        <v>17.2</v>
      </c>
      <c r="H14" s="26">
        <v>20</v>
      </c>
      <c r="I14" s="27">
        <v>9.9</v>
      </c>
      <c r="J14" s="26" t="s">
        <v>104</v>
      </c>
      <c r="L14" s="113">
        <v>0.58333333333333337</v>
      </c>
      <c r="M14" s="16" t="s">
        <v>46</v>
      </c>
      <c r="N14" s="30" t="s">
        <v>71</v>
      </c>
      <c r="O14" s="31" t="s">
        <v>233</v>
      </c>
      <c r="P14" s="31" t="s">
        <v>147</v>
      </c>
      <c r="Q14" s="5"/>
      <c r="R14" s="113">
        <v>0.79166666666666663</v>
      </c>
      <c r="S14" s="16" t="s">
        <v>46</v>
      </c>
      <c r="T14" s="30" t="s">
        <v>129</v>
      </c>
      <c r="U14" s="31" t="s">
        <v>209</v>
      </c>
      <c r="V14" s="31" t="s">
        <v>134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99">
        <v>17.600000000000001</v>
      </c>
      <c r="D15" s="100"/>
      <c r="E15" s="101"/>
      <c r="F15" s="25">
        <v>17.399999999999999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233</v>
      </c>
      <c r="P15" s="31" t="s">
        <v>93</v>
      </c>
      <c r="Q15" s="5"/>
      <c r="R15" s="114"/>
      <c r="S15" s="17" t="s">
        <v>47</v>
      </c>
      <c r="T15" s="30" t="s">
        <v>119</v>
      </c>
      <c r="U15" s="31" t="s">
        <v>120</v>
      </c>
      <c r="V15" s="31" t="s">
        <v>206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17.2</v>
      </c>
      <c r="C16" s="110">
        <v>17.5</v>
      </c>
      <c r="D16" s="111"/>
      <c r="E16" s="112"/>
      <c r="F16" s="24">
        <v>17.3</v>
      </c>
      <c r="H16" s="26">
        <v>20</v>
      </c>
      <c r="I16" s="27">
        <v>10</v>
      </c>
      <c r="J16" s="26" t="s">
        <v>104</v>
      </c>
      <c r="L16" s="115">
        <v>0.625</v>
      </c>
      <c r="M16" s="15" t="s">
        <v>46</v>
      </c>
      <c r="N16" s="32" t="s">
        <v>129</v>
      </c>
      <c r="O16" s="33" t="s">
        <v>119</v>
      </c>
      <c r="P16" s="33" t="s">
        <v>93</v>
      </c>
      <c r="Q16" s="5"/>
      <c r="R16" s="115">
        <v>0.83333333333333337</v>
      </c>
      <c r="S16" s="15" t="s">
        <v>46</v>
      </c>
      <c r="T16" s="32" t="s">
        <v>129</v>
      </c>
      <c r="U16" s="33" t="s">
        <v>211</v>
      </c>
      <c r="V16" s="33" t="s">
        <v>143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17.100000000000001</v>
      </c>
      <c r="C17" s="99">
        <v>17.5</v>
      </c>
      <c r="D17" s="100"/>
      <c r="E17" s="101"/>
      <c r="F17" s="25">
        <v>17.2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119</v>
      </c>
      <c r="O17" s="33" t="s">
        <v>234</v>
      </c>
      <c r="P17" s="33" t="s">
        <v>147</v>
      </c>
      <c r="Q17" s="5"/>
      <c r="R17" s="116"/>
      <c r="S17" s="18" t="s">
        <v>47</v>
      </c>
      <c r="T17" s="32" t="s">
        <v>101</v>
      </c>
      <c r="U17" s="33" t="s">
        <v>102</v>
      </c>
      <c r="V17" s="33" t="s">
        <v>93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16.899999999999999</v>
      </c>
      <c r="C18" s="110">
        <v>17.3</v>
      </c>
      <c r="D18" s="111"/>
      <c r="E18" s="112"/>
      <c r="F18" s="24">
        <v>17</v>
      </c>
      <c r="H18" s="26">
        <v>20</v>
      </c>
      <c r="I18" s="27">
        <v>9.9</v>
      </c>
      <c r="J18" s="26" t="s">
        <v>104</v>
      </c>
      <c r="L18" s="113">
        <v>0.66666666666666663</v>
      </c>
      <c r="M18" s="16" t="s">
        <v>46</v>
      </c>
      <c r="N18" s="30" t="s">
        <v>129</v>
      </c>
      <c r="O18" s="31" t="s">
        <v>204</v>
      </c>
      <c r="P18" s="31" t="s">
        <v>205</v>
      </c>
      <c r="Q18" s="5"/>
      <c r="R18" s="113">
        <v>0.875</v>
      </c>
      <c r="S18" s="16" t="s">
        <v>46</v>
      </c>
      <c r="T18" s="30" t="s">
        <v>129</v>
      </c>
      <c r="U18" s="31" t="s">
        <v>129</v>
      </c>
      <c r="V18" s="31" t="s">
        <v>143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17.600000000000001</v>
      </c>
      <c r="C19" s="99">
        <v>17.899999999999999</v>
      </c>
      <c r="D19" s="100"/>
      <c r="E19" s="101"/>
      <c r="F19" s="25">
        <v>17.600000000000001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101</v>
      </c>
      <c r="O19" s="31" t="s">
        <v>102</v>
      </c>
      <c r="P19" s="31" t="s">
        <v>206</v>
      </c>
      <c r="Q19" s="5"/>
      <c r="R19" s="114"/>
      <c r="S19" s="17" t="s">
        <v>47</v>
      </c>
      <c r="T19" s="30" t="s">
        <v>101</v>
      </c>
      <c r="U19" s="31" t="s">
        <v>101</v>
      </c>
      <c r="V19" s="31" t="s">
        <v>84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10">
        <v>17.3</v>
      </c>
      <c r="D20" s="111"/>
      <c r="E20" s="112"/>
      <c r="F20" s="24">
        <v>17.100000000000001</v>
      </c>
      <c r="H20" s="26">
        <v>20</v>
      </c>
      <c r="I20" s="27">
        <v>9.9</v>
      </c>
      <c r="J20" s="26" t="s">
        <v>104</v>
      </c>
      <c r="L20" s="115">
        <v>0.70833333333333337</v>
      </c>
      <c r="M20" s="15" t="s">
        <v>46</v>
      </c>
      <c r="N20" s="32" t="s">
        <v>129</v>
      </c>
      <c r="O20" s="33" t="s">
        <v>129</v>
      </c>
      <c r="P20" s="33" t="s">
        <v>84</v>
      </c>
      <c r="Q20" s="5"/>
      <c r="R20" s="115">
        <v>0.90625</v>
      </c>
      <c r="S20" s="15" t="s">
        <v>46</v>
      </c>
      <c r="T20" s="32" t="s">
        <v>71</v>
      </c>
      <c r="U20" s="33" t="s">
        <v>240</v>
      </c>
      <c r="V20" s="33" t="s">
        <v>207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17.2</v>
      </c>
      <c r="C21" s="99">
        <v>17.3</v>
      </c>
      <c r="D21" s="100"/>
      <c r="E21" s="101"/>
      <c r="F21" s="25">
        <v>17.2</v>
      </c>
      <c r="H21" s="28">
        <v>20</v>
      </c>
      <c r="I21" s="29">
        <v>9.9</v>
      </c>
      <c r="J21" s="28" t="s">
        <v>104</v>
      </c>
      <c r="L21" s="116"/>
      <c r="M21" s="18" t="s">
        <v>47</v>
      </c>
      <c r="N21" s="32" t="s">
        <v>101</v>
      </c>
      <c r="O21" s="33" t="s">
        <v>101</v>
      </c>
      <c r="P21" s="33" t="s">
        <v>84</v>
      </c>
      <c r="Q21" s="5"/>
      <c r="R21" s="116"/>
      <c r="S21" s="18" t="s">
        <v>47</v>
      </c>
      <c r="T21" s="32" t="s">
        <v>84</v>
      </c>
      <c r="U21" s="33" t="s">
        <v>239</v>
      </c>
      <c r="V21" s="33" t="s">
        <v>136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>
        <v>0.75</v>
      </c>
      <c r="M22" s="16" t="s">
        <v>46</v>
      </c>
      <c r="N22" s="30" t="s">
        <v>129</v>
      </c>
      <c r="O22" s="31" t="s">
        <v>208</v>
      </c>
      <c r="P22" s="31" t="s">
        <v>207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235</v>
      </c>
      <c r="O23" s="31" t="s">
        <v>236</v>
      </c>
      <c r="P23" s="31" t="s">
        <v>93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45" t="s">
        <v>237</v>
      </c>
      <c r="M25" s="146"/>
      <c r="N25" s="146"/>
      <c r="O25" s="147"/>
      <c r="P25" s="148"/>
      <c r="Q25" s="5"/>
      <c r="R25" s="145" t="s">
        <v>238</v>
      </c>
      <c r="S25" s="146"/>
      <c r="T25" s="146"/>
      <c r="U25" s="147"/>
      <c r="V25" s="14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45"/>
      <c r="S26" s="146"/>
      <c r="T26" s="146"/>
      <c r="U26" s="146"/>
      <c r="V26" s="14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50"/>
      <c r="S27" s="151"/>
      <c r="T27" s="151"/>
      <c r="U27" s="151"/>
      <c r="V27" s="15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8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8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8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8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44208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20">
        <v>48880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382.9</v>
      </c>
      <c r="D8" s="127"/>
      <c r="E8" s="128"/>
      <c r="H8" s="34" t="s">
        <v>15</v>
      </c>
      <c r="I8" s="23">
        <v>9678</v>
      </c>
      <c r="J8" s="23"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 t="s">
        <v>231</v>
      </c>
      <c r="U8" s="121"/>
      <c r="V8" s="5"/>
      <c r="W8" s="133" t="s">
        <v>65</v>
      </c>
      <c r="X8" s="134"/>
      <c r="Y8" s="120" t="s">
        <v>218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204020002</v>
      </c>
      <c r="L9" s="122" t="s">
        <v>44</v>
      </c>
      <c r="M9" s="122"/>
      <c r="N9" s="120"/>
      <c r="O9" s="121"/>
      <c r="R9" s="122" t="s">
        <v>58</v>
      </c>
      <c r="S9" s="122"/>
      <c r="T9" s="120">
        <v>0.32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2198574</v>
      </c>
      <c r="L10" s="122" t="s">
        <v>56</v>
      </c>
      <c r="M10" s="122"/>
      <c r="N10" s="120">
        <v>0.4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10">
        <v>17.399999999999999</v>
      </c>
      <c r="D14" s="111"/>
      <c r="E14" s="112"/>
      <c r="F14" s="24">
        <v>17.2</v>
      </c>
      <c r="H14" s="26">
        <v>20</v>
      </c>
      <c r="I14" s="27">
        <v>9.9</v>
      </c>
      <c r="J14" s="26" t="s">
        <v>104</v>
      </c>
      <c r="L14" s="113">
        <v>0.20833333333333334</v>
      </c>
      <c r="M14" s="16" t="s">
        <v>46</v>
      </c>
      <c r="N14" s="30" t="s">
        <v>71</v>
      </c>
      <c r="O14" s="31" t="s">
        <v>212</v>
      </c>
      <c r="P14" s="31" t="s">
        <v>182</v>
      </c>
      <c r="Q14" s="5"/>
      <c r="R14" s="113">
        <v>0.41666666666666669</v>
      </c>
      <c r="S14" s="16" t="s">
        <v>46</v>
      </c>
      <c r="T14" s="30" t="s">
        <v>101</v>
      </c>
      <c r="U14" s="31" t="s">
        <v>105</v>
      </c>
      <c r="V14" s="31" t="s">
        <v>224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17.399999999999999</v>
      </c>
      <c r="C15" s="99">
        <v>17.7</v>
      </c>
      <c r="D15" s="100"/>
      <c r="E15" s="101"/>
      <c r="F15" s="25">
        <v>17.5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178</v>
      </c>
      <c r="O15" s="31" t="s">
        <v>213</v>
      </c>
      <c r="P15" s="31" t="s">
        <v>214</v>
      </c>
      <c r="Q15" s="5"/>
      <c r="R15" s="114"/>
      <c r="S15" s="17" t="s">
        <v>47</v>
      </c>
      <c r="T15" s="30" t="s">
        <v>119</v>
      </c>
      <c r="U15" s="31" t="s">
        <v>165</v>
      </c>
      <c r="V15" s="31" t="s">
        <v>159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20.2</v>
      </c>
      <c r="C16" s="110">
        <v>20.5</v>
      </c>
      <c r="D16" s="111"/>
      <c r="E16" s="112"/>
      <c r="F16" s="24">
        <v>20.2</v>
      </c>
      <c r="H16" s="26">
        <v>20</v>
      </c>
      <c r="I16" s="27">
        <v>10.1</v>
      </c>
      <c r="J16" s="26" t="s">
        <v>104</v>
      </c>
      <c r="L16" s="115">
        <v>0.25</v>
      </c>
      <c r="M16" s="15" t="s">
        <v>46</v>
      </c>
      <c r="N16" s="32" t="s">
        <v>71</v>
      </c>
      <c r="O16" s="33" t="s">
        <v>215</v>
      </c>
      <c r="P16" s="33" t="s">
        <v>121</v>
      </c>
      <c r="Q16" s="5"/>
      <c r="R16" s="115">
        <v>0.45833333333333331</v>
      </c>
      <c r="S16" s="15" t="s">
        <v>46</v>
      </c>
      <c r="T16" s="32" t="s">
        <v>101</v>
      </c>
      <c r="U16" s="33" t="s">
        <v>225</v>
      </c>
      <c r="V16" s="33" t="s">
        <v>226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18</v>
      </c>
      <c r="C17" s="99">
        <v>18.2</v>
      </c>
      <c r="D17" s="100"/>
      <c r="E17" s="101"/>
      <c r="F17" s="25">
        <v>18</v>
      </c>
      <c r="H17" s="28">
        <v>20</v>
      </c>
      <c r="I17" s="29">
        <v>10.1</v>
      </c>
      <c r="J17" s="28" t="s">
        <v>104</v>
      </c>
      <c r="L17" s="116"/>
      <c r="M17" s="18" t="s">
        <v>47</v>
      </c>
      <c r="N17" s="32" t="s">
        <v>181</v>
      </c>
      <c r="O17" s="33" t="s">
        <v>181</v>
      </c>
      <c r="P17" s="33" t="s">
        <v>216</v>
      </c>
      <c r="Q17" s="5"/>
      <c r="R17" s="116"/>
      <c r="S17" s="18" t="s">
        <v>47</v>
      </c>
      <c r="T17" s="32" t="s">
        <v>119</v>
      </c>
      <c r="U17" s="33" t="s">
        <v>165</v>
      </c>
      <c r="V17" s="33" t="s">
        <v>176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17.5</v>
      </c>
      <c r="C18" s="110">
        <v>17.8</v>
      </c>
      <c r="D18" s="111"/>
      <c r="E18" s="112"/>
      <c r="F18" s="24">
        <v>17.5</v>
      </c>
      <c r="H18" s="26">
        <v>20</v>
      </c>
      <c r="I18" s="27">
        <v>10.1</v>
      </c>
      <c r="J18" s="26" t="s">
        <v>104</v>
      </c>
      <c r="L18" s="113">
        <v>0.29166666666666669</v>
      </c>
      <c r="M18" s="16" t="s">
        <v>46</v>
      </c>
      <c r="N18" s="30" t="s">
        <v>70</v>
      </c>
      <c r="O18" s="31" t="s">
        <v>219</v>
      </c>
      <c r="P18" s="31" t="s">
        <v>220</v>
      </c>
      <c r="Q18" s="5"/>
      <c r="R18" s="113">
        <v>0.5</v>
      </c>
      <c r="S18" s="16" t="s">
        <v>46</v>
      </c>
      <c r="T18" s="30" t="s">
        <v>101</v>
      </c>
      <c r="U18" s="31" t="s">
        <v>227</v>
      </c>
      <c r="V18" s="31" t="s">
        <v>100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17.100000000000001</v>
      </c>
      <c r="C19" s="99">
        <v>17.399999999999999</v>
      </c>
      <c r="D19" s="100"/>
      <c r="E19" s="101"/>
      <c r="F19" s="25">
        <v>17.100000000000001</v>
      </c>
      <c r="H19" s="28">
        <v>20</v>
      </c>
      <c r="I19" s="29">
        <v>10.1</v>
      </c>
      <c r="J19" s="28" t="s">
        <v>104</v>
      </c>
      <c r="L19" s="114"/>
      <c r="M19" s="17" t="s">
        <v>47</v>
      </c>
      <c r="N19" s="30" t="s">
        <v>119</v>
      </c>
      <c r="O19" s="31" t="s">
        <v>126</v>
      </c>
      <c r="P19" s="31" t="s">
        <v>197</v>
      </c>
      <c r="Q19" s="5"/>
      <c r="R19" s="114"/>
      <c r="S19" s="17" t="s">
        <v>47</v>
      </c>
      <c r="T19" s="30" t="s">
        <v>119</v>
      </c>
      <c r="U19" s="31" t="s">
        <v>155</v>
      </c>
      <c r="V19" s="31" t="s">
        <v>166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19.5</v>
      </c>
      <c r="C20" s="110">
        <v>19.899999999999999</v>
      </c>
      <c r="D20" s="111"/>
      <c r="E20" s="112"/>
      <c r="F20" s="24">
        <v>19.600000000000001</v>
      </c>
      <c r="H20" s="26">
        <v>20</v>
      </c>
      <c r="I20" s="27">
        <v>10.1</v>
      </c>
      <c r="J20" s="26" t="s">
        <v>104</v>
      </c>
      <c r="L20" s="115">
        <v>0.33333333333333331</v>
      </c>
      <c r="M20" s="15" t="s">
        <v>46</v>
      </c>
      <c r="N20" s="32" t="s">
        <v>101</v>
      </c>
      <c r="O20" s="33" t="s">
        <v>221</v>
      </c>
      <c r="P20" s="33" t="s">
        <v>171</v>
      </c>
      <c r="Q20" s="5"/>
      <c r="R20" s="115">
        <v>0.54166666666666663</v>
      </c>
      <c r="S20" s="15" t="s">
        <v>46</v>
      </c>
      <c r="T20" s="32" t="s">
        <v>101</v>
      </c>
      <c r="U20" s="33" t="s">
        <v>125</v>
      </c>
      <c r="V20" s="33" t="s">
        <v>228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/>
      <c r="C21" s="99"/>
      <c r="D21" s="100"/>
      <c r="E21" s="101"/>
      <c r="F21" s="25"/>
      <c r="H21" s="28"/>
      <c r="I21" s="29"/>
      <c r="J21" s="28"/>
      <c r="L21" s="116"/>
      <c r="M21" s="18" t="s">
        <v>47</v>
      </c>
      <c r="N21" s="32" t="s">
        <v>119</v>
      </c>
      <c r="O21" s="33" t="s">
        <v>126</v>
      </c>
      <c r="P21" s="33" t="s">
        <v>159</v>
      </c>
      <c r="Q21" s="5"/>
      <c r="R21" s="116"/>
      <c r="S21" s="18" t="s">
        <v>47</v>
      </c>
      <c r="T21" s="32" t="s">
        <v>119</v>
      </c>
      <c r="U21" s="33" t="s">
        <v>119</v>
      </c>
      <c r="V21" s="33" t="s">
        <v>197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>
        <v>0.375</v>
      </c>
      <c r="M22" s="16" t="s">
        <v>46</v>
      </c>
      <c r="N22" s="30" t="s">
        <v>101</v>
      </c>
      <c r="O22" s="31" t="s">
        <v>222</v>
      </c>
      <c r="P22" s="31" t="s">
        <v>223</v>
      </c>
      <c r="Q22" s="5"/>
      <c r="R22" s="113">
        <v>0.57638888888888895</v>
      </c>
      <c r="S22" s="16" t="s">
        <v>46</v>
      </c>
      <c r="T22" s="30" t="s">
        <v>101</v>
      </c>
      <c r="U22" s="31" t="s">
        <v>229</v>
      </c>
      <c r="V22" s="31" t="s">
        <v>162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126</v>
      </c>
      <c r="P23" s="31" t="s">
        <v>112</v>
      </c>
      <c r="Q23" s="5"/>
      <c r="R23" s="114"/>
      <c r="S23" s="17" t="s">
        <v>47</v>
      </c>
      <c r="T23" s="30" t="s">
        <v>119</v>
      </c>
      <c r="U23" s="31" t="s">
        <v>120</v>
      </c>
      <c r="V23" s="31" t="s">
        <v>166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230</v>
      </c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9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9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9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9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9" t="s">
        <v>0</v>
      </c>
      <c r="C4" s="139">
        <v>44207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53">
        <v>54250</v>
      </c>
      <c r="S4" s="121"/>
      <c r="T4" s="5" t="s">
        <v>62</v>
      </c>
      <c r="U4" s="23">
        <v>4</v>
      </c>
      <c r="V4" s="47">
        <v>4.5</v>
      </c>
      <c r="W4" s="23">
        <v>5</v>
      </c>
      <c r="X4" s="47"/>
      <c r="Y4" s="5"/>
      <c r="Z4" s="5"/>
      <c r="AA4" s="5"/>
    </row>
    <row r="5" spans="1:27" ht="24" customHeight="1" thickBot="1" x14ac:dyDescent="0.3">
      <c r="A5" s="5"/>
      <c r="B5" s="49" t="s">
        <v>38</v>
      </c>
      <c r="C5" s="22">
        <v>13</v>
      </c>
      <c r="D5" s="9" t="s">
        <v>3</v>
      </c>
      <c r="E5" s="47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7"/>
      <c r="W5" s="23"/>
      <c r="X5" s="47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47">
        <v>55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423</v>
      </c>
      <c r="D8" s="127"/>
      <c r="E8" s="128"/>
      <c r="H8" s="34" t="s">
        <v>15</v>
      </c>
      <c r="I8" s="23">
        <v>9678</v>
      </c>
      <c r="J8" s="23">
        <f>I8</f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>
        <v>20</v>
      </c>
      <c r="U8" s="121"/>
      <c r="V8" s="5"/>
      <c r="W8" s="133" t="s">
        <v>65</v>
      </c>
      <c r="X8" s="134"/>
      <c r="Y8" s="120" t="s">
        <v>200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9" t="s">
        <v>17</v>
      </c>
      <c r="J9" s="23">
        <v>204020002</v>
      </c>
      <c r="L9" s="122" t="s">
        <v>44</v>
      </c>
      <c r="M9" s="122"/>
      <c r="N9" s="120"/>
      <c r="O9" s="121"/>
      <c r="R9" s="122" t="s">
        <v>58</v>
      </c>
      <c r="S9" s="122"/>
      <c r="T9" s="120">
        <v>0.42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8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2198574</v>
      </c>
      <c r="L10" s="122" t="s">
        <v>56</v>
      </c>
      <c r="M10" s="122"/>
      <c r="N10" s="120">
        <v>0.32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50" t="s">
        <v>34</v>
      </c>
      <c r="C13" s="119" t="s">
        <v>33</v>
      </c>
      <c r="D13" s="119"/>
      <c r="E13" s="119"/>
      <c r="F13" s="50" t="s">
        <v>32</v>
      </c>
      <c r="H13" s="50" t="s">
        <v>52</v>
      </c>
      <c r="I13" s="50" t="s">
        <v>53</v>
      </c>
      <c r="J13" s="50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16.5</v>
      </c>
      <c r="C14" s="110">
        <v>16.600000000000001</v>
      </c>
      <c r="D14" s="111"/>
      <c r="E14" s="112"/>
      <c r="F14" s="24">
        <v>16.600000000000001</v>
      </c>
      <c r="H14" s="26">
        <v>20</v>
      </c>
      <c r="I14" s="27">
        <v>9.9</v>
      </c>
      <c r="J14" s="26" t="s">
        <v>104</v>
      </c>
      <c r="L14" s="113">
        <v>0.58333333333333337</v>
      </c>
      <c r="M14" s="16" t="s">
        <v>46</v>
      </c>
      <c r="N14" s="30" t="s">
        <v>71</v>
      </c>
      <c r="O14" s="31" t="s">
        <v>201</v>
      </c>
      <c r="P14" s="31" t="s">
        <v>140</v>
      </c>
      <c r="Q14" s="5"/>
      <c r="R14" s="113">
        <v>0.79166666666666663</v>
      </c>
      <c r="S14" s="16" t="s">
        <v>46</v>
      </c>
      <c r="T14" s="30" t="s">
        <v>129</v>
      </c>
      <c r="U14" s="31" t="s">
        <v>209</v>
      </c>
      <c r="V14" s="31" t="s">
        <v>134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16.7</v>
      </c>
      <c r="C15" s="99">
        <v>16.8</v>
      </c>
      <c r="D15" s="100"/>
      <c r="E15" s="101"/>
      <c r="F15" s="25">
        <v>16.7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87</v>
      </c>
      <c r="P15" s="31" t="s">
        <v>134</v>
      </c>
      <c r="Q15" s="5"/>
      <c r="R15" s="114"/>
      <c r="S15" s="17" t="s">
        <v>47</v>
      </c>
      <c r="T15" s="30" t="s">
        <v>101</v>
      </c>
      <c r="U15" s="31" t="s">
        <v>101</v>
      </c>
      <c r="V15" s="31" t="s">
        <v>132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14.5</v>
      </c>
      <c r="C16" s="110">
        <v>14.6</v>
      </c>
      <c r="D16" s="111"/>
      <c r="E16" s="112"/>
      <c r="F16" s="24">
        <v>14.6</v>
      </c>
      <c r="H16" s="26">
        <v>20</v>
      </c>
      <c r="I16" s="27">
        <v>10</v>
      </c>
      <c r="J16" s="26" t="s">
        <v>104</v>
      </c>
      <c r="L16" s="115">
        <v>0.625</v>
      </c>
      <c r="M16" s="15" t="s">
        <v>46</v>
      </c>
      <c r="N16" s="32" t="s">
        <v>129</v>
      </c>
      <c r="O16" s="33" t="s">
        <v>203</v>
      </c>
      <c r="P16" s="33" t="s">
        <v>143</v>
      </c>
      <c r="Q16" s="5"/>
      <c r="R16" s="115">
        <v>0.83333333333333337</v>
      </c>
      <c r="S16" s="15" t="s">
        <v>46</v>
      </c>
      <c r="T16" s="32" t="s">
        <v>129</v>
      </c>
      <c r="U16" s="33" t="s">
        <v>211</v>
      </c>
      <c r="V16" s="33" t="s">
        <v>147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14.8</v>
      </c>
      <c r="C17" s="99">
        <v>14.9</v>
      </c>
      <c r="D17" s="100"/>
      <c r="E17" s="101"/>
      <c r="F17" s="25">
        <v>14.8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119</v>
      </c>
      <c r="O17" s="33" t="s">
        <v>116</v>
      </c>
      <c r="P17" s="33" t="s">
        <v>132</v>
      </c>
      <c r="Q17" s="5"/>
      <c r="R17" s="116"/>
      <c r="S17" s="18" t="s">
        <v>47</v>
      </c>
      <c r="T17" s="32" t="s">
        <v>101</v>
      </c>
      <c r="U17" s="33" t="s">
        <v>102</v>
      </c>
      <c r="V17" s="33" t="s">
        <v>131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16.7</v>
      </c>
      <c r="C18" s="110">
        <v>17</v>
      </c>
      <c r="D18" s="111"/>
      <c r="E18" s="112"/>
      <c r="F18" s="24">
        <v>16.8</v>
      </c>
      <c r="H18" s="26">
        <v>20</v>
      </c>
      <c r="I18" s="27">
        <v>10</v>
      </c>
      <c r="J18" s="26" t="s">
        <v>104</v>
      </c>
      <c r="L18" s="113">
        <v>0.66666666666666663</v>
      </c>
      <c r="M18" s="16" t="s">
        <v>46</v>
      </c>
      <c r="N18" s="30" t="s">
        <v>129</v>
      </c>
      <c r="O18" s="31" t="s">
        <v>204</v>
      </c>
      <c r="P18" s="31" t="s">
        <v>205</v>
      </c>
      <c r="Q18" s="5"/>
      <c r="R18" s="113">
        <v>0.875</v>
      </c>
      <c r="S18" s="16" t="s">
        <v>46</v>
      </c>
      <c r="T18" s="30" t="s">
        <v>129</v>
      </c>
      <c r="U18" s="31" t="s">
        <v>129</v>
      </c>
      <c r="V18" s="31" t="s">
        <v>143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9.6</v>
      </c>
      <c r="C19" s="99">
        <v>9.8000000000000007</v>
      </c>
      <c r="D19" s="100"/>
      <c r="E19" s="101"/>
      <c r="F19" s="25">
        <v>9.6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101</v>
      </c>
      <c r="O19" s="31" t="s">
        <v>102</v>
      </c>
      <c r="P19" s="31" t="s">
        <v>206</v>
      </c>
      <c r="Q19" s="5"/>
      <c r="R19" s="114"/>
      <c r="S19" s="17" t="s">
        <v>47</v>
      </c>
      <c r="T19" s="30" t="s">
        <v>101</v>
      </c>
      <c r="U19" s="31" t="s">
        <v>101</v>
      </c>
      <c r="V19" s="31" t="s">
        <v>84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17.100000000000001</v>
      </c>
      <c r="C20" s="110">
        <v>17.399999999999999</v>
      </c>
      <c r="D20" s="111"/>
      <c r="E20" s="112"/>
      <c r="F20" s="24">
        <v>17.100000000000001</v>
      </c>
      <c r="H20" s="26">
        <v>20</v>
      </c>
      <c r="I20" s="27">
        <v>10</v>
      </c>
      <c r="J20" s="26" t="s">
        <v>104</v>
      </c>
      <c r="L20" s="115">
        <v>0.70833333333333337</v>
      </c>
      <c r="M20" s="15" t="s">
        <v>46</v>
      </c>
      <c r="N20" s="32" t="s">
        <v>129</v>
      </c>
      <c r="O20" s="33" t="s">
        <v>129</v>
      </c>
      <c r="P20" s="33" t="s">
        <v>84</v>
      </c>
      <c r="Q20" s="5"/>
      <c r="R20" s="115">
        <v>0.90625</v>
      </c>
      <c r="S20" s="15" t="s">
        <v>46</v>
      </c>
      <c r="T20" s="32" t="s">
        <v>71</v>
      </c>
      <c r="U20" s="33" t="s">
        <v>129</v>
      </c>
      <c r="V20" s="33" t="s">
        <v>93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17.2</v>
      </c>
      <c r="C21" s="99">
        <v>17.5</v>
      </c>
      <c r="D21" s="100"/>
      <c r="E21" s="101"/>
      <c r="F21" s="25">
        <v>17.2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101</v>
      </c>
      <c r="O21" s="33" t="s">
        <v>101</v>
      </c>
      <c r="P21" s="33" t="s">
        <v>84</v>
      </c>
      <c r="Q21" s="5"/>
      <c r="R21" s="116"/>
      <c r="S21" s="18" t="s">
        <v>47</v>
      </c>
      <c r="T21" s="32" t="s">
        <v>178</v>
      </c>
      <c r="U21" s="33" t="s">
        <v>129</v>
      </c>
      <c r="V21" s="33" t="s">
        <v>134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17.2</v>
      </c>
      <c r="C22" s="110">
        <v>17.5</v>
      </c>
      <c r="D22" s="111"/>
      <c r="E22" s="112"/>
      <c r="F22" s="24">
        <v>17.2</v>
      </c>
      <c r="H22" s="26">
        <v>20</v>
      </c>
      <c r="I22" s="27">
        <v>10</v>
      </c>
      <c r="J22" s="26" t="s">
        <v>104</v>
      </c>
      <c r="L22" s="113">
        <v>0.75</v>
      </c>
      <c r="M22" s="16" t="s">
        <v>46</v>
      </c>
      <c r="N22" s="30" t="s">
        <v>129</v>
      </c>
      <c r="O22" s="31" t="s">
        <v>208</v>
      </c>
      <c r="P22" s="31" t="s">
        <v>207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203</v>
      </c>
      <c r="P23" s="31" t="s">
        <v>84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45" t="s">
        <v>210</v>
      </c>
      <c r="M25" s="146"/>
      <c r="N25" s="146"/>
      <c r="O25" s="147"/>
      <c r="P25" s="148"/>
      <c r="Q25" s="5"/>
      <c r="R25" s="145"/>
      <c r="S25" s="146"/>
      <c r="T25" s="146"/>
      <c r="U25" s="147"/>
      <c r="V25" s="14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45"/>
      <c r="S26" s="146"/>
      <c r="T26" s="146"/>
      <c r="U26" s="146"/>
      <c r="V26" s="14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50"/>
      <c r="S27" s="151"/>
      <c r="T27" s="151"/>
      <c r="U27" s="151"/>
      <c r="V27" s="15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A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A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A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A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44207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20">
        <v>51276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400.09999999999997</v>
      </c>
      <c r="D8" s="127"/>
      <c r="E8" s="128"/>
      <c r="H8" s="34" t="s">
        <v>15</v>
      </c>
      <c r="I8" s="23">
        <v>9678</v>
      </c>
      <c r="J8" s="23"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 t="s">
        <v>191</v>
      </c>
      <c r="U8" s="121"/>
      <c r="V8" s="5"/>
      <c r="W8" s="133" t="s">
        <v>65</v>
      </c>
      <c r="X8" s="134"/>
      <c r="Y8" s="120" t="s">
        <v>217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204020002</v>
      </c>
      <c r="L9" s="122" t="s">
        <v>44</v>
      </c>
      <c r="M9" s="122"/>
      <c r="N9" s="120"/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2198574</v>
      </c>
      <c r="L10" s="122" t="s">
        <v>56</v>
      </c>
      <c r="M10" s="122"/>
      <c r="N10" s="120">
        <v>0.38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10">
        <v>17.399999999999999</v>
      </c>
      <c r="D14" s="111"/>
      <c r="E14" s="112"/>
      <c r="F14" s="24">
        <v>17.3</v>
      </c>
      <c r="H14" s="26">
        <v>20</v>
      </c>
      <c r="I14" s="27">
        <v>9.9</v>
      </c>
      <c r="J14" s="26" t="s">
        <v>104</v>
      </c>
      <c r="L14" s="113">
        <v>0.20833333333333334</v>
      </c>
      <c r="M14" s="16" t="s">
        <v>46</v>
      </c>
      <c r="N14" s="30" t="s">
        <v>71</v>
      </c>
      <c r="O14" s="31" t="s">
        <v>177</v>
      </c>
      <c r="P14" s="31" t="s">
        <v>166</v>
      </c>
      <c r="Q14" s="5"/>
      <c r="R14" s="113">
        <v>0.41666666666666669</v>
      </c>
      <c r="S14" s="16" t="s">
        <v>46</v>
      </c>
      <c r="T14" s="30" t="s">
        <v>101</v>
      </c>
      <c r="U14" s="31" t="s">
        <v>192</v>
      </c>
      <c r="V14" s="31" t="s">
        <v>193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99">
        <v>17.399999999999999</v>
      </c>
      <c r="D15" s="100"/>
      <c r="E15" s="101"/>
      <c r="F15" s="25">
        <v>17.3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178</v>
      </c>
      <c r="O15" s="31" t="s">
        <v>81</v>
      </c>
      <c r="P15" s="31" t="s">
        <v>179</v>
      </c>
      <c r="Q15" s="5"/>
      <c r="R15" s="114"/>
      <c r="S15" s="17" t="s">
        <v>47</v>
      </c>
      <c r="T15" s="30" t="s">
        <v>119</v>
      </c>
      <c r="U15" s="31" t="s">
        <v>119</v>
      </c>
      <c r="V15" s="31" t="s">
        <v>166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11</v>
      </c>
      <c r="C16" s="110">
        <v>11.2</v>
      </c>
      <c r="D16" s="111"/>
      <c r="E16" s="112"/>
      <c r="F16" s="24">
        <v>11</v>
      </c>
      <c r="H16" s="26">
        <v>20</v>
      </c>
      <c r="I16" s="27">
        <v>10</v>
      </c>
      <c r="J16" s="26" t="s">
        <v>104</v>
      </c>
      <c r="L16" s="115">
        <v>0.25</v>
      </c>
      <c r="M16" s="15" t="s">
        <v>46</v>
      </c>
      <c r="N16" s="32" t="s">
        <v>71</v>
      </c>
      <c r="O16" s="33" t="s">
        <v>180</v>
      </c>
      <c r="P16" s="33" t="s">
        <v>171</v>
      </c>
      <c r="Q16" s="5"/>
      <c r="R16" s="115">
        <v>0.45833333333333331</v>
      </c>
      <c r="S16" s="15" t="s">
        <v>46</v>
      </c>
      <c r="T16" s="32" t="s">
        <v>101</v>
      </c>
      <c r="U16" s="33" t="s">
        <v>194</v>
      </c>
      <c r="V16" s="33" t="s">
        <v>109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17.2</v>
      </c>
      <c r="C17" s="99">
        <v>17.399999999999999</v>
      </c>
      <c r="D17" s="100"/>
      <c r="E17" s="101"/>
      <c r="F17" s="25">
        <v>17.3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181</v>
      </c>
      <c r="O17" s="33" t="s">
        <v>182</v>
      </c>
      <c r="P17" s="33" t="s">
        <v>183</v>
      </c>
      <c r="Q17" s="5"/>
      <c r="R17" s="116"/>
      <c r="S17" s="18" t="s">
        <v>47</v>
      </c>
      <c r="T17" s="32" t="s">
        <v>119</v>
      </c>
      <c r="U17" s="33" t="s">
        <v>126</v>
      </c>
      <c r="V17" s="33" t="s">
        <v>112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</v>
      </c>
      <c r="C18" s="110">
        <v>17.5</v>
      </c>
      <c r="D18" s="111"/>
      <c r="E18" s="112"/>
      <c r="F18" s="24">
        <v>17.399999999999999</v>
      </c>
      <c r="H18" s="26">
        <v>20</v>
      </c>
      <c r="I18" s="27">
        <v>10</v>
      </c>
      <c r="J18" s="26" t="s">
        <v>104</v>
      </c>
      <c r="L18" s="113">
        <v>0.29166666666666669</v>
      </c>
      <c r="M18" s="16" t="s">
        <v>46</v>
      </c>
      <c r="N18" s="30" t="s">
        <v>70</v>
      </c>
      <c r="O18" s="31" t="s">
        <v>184</v>
      </c>
      <c r="P18" s="31" t="s">
        <v>121</v>
      </c>
      <c r="Q18" s="5"/>
      <c r="R18" s="113">
        <v>0.5</v>
      </c>
      <c r="S18" s="16" t="s">
        <v>46</v>
      </c>
      <c r="T18" s="30" t="s">
        <v>101</v>
      </c>
      <c r="U18" s="31" t="s">
        <v>195</v>
      </c>
      <c r="V18" s="31" t="s">
        <v>150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99">
        <v>17.399999999999999</v>
      </c>
      <c r="D19" s="100"/>
      <c r="E19" s="101"/>
      <c r="F19" s="25">
        <v>17.3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101</v>
      </c>
      <c r="O19" s="31" t="s">
        <v>185</v>
      </c>
      <c r="P19" s="31" t="s">
        <v>186</v>
      </c>
      <c r="Q19" s="5"/>
      <c r="R19" s="114"/>
      <c r="S19" s="17" t="s">
        <v>47</v>
      </c>
      <c r="T19" s="30" t="s">
        <v>119</v>
      </c>
      <c r="U19" s="31" t="s">
        <v>120</v>
      </c>
      <c r="V19" s="31" t="s">
        <v>113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17.3</v>
      </c>
      <c r="C20" s="110">
        <v>17.5</v>
      </c>
      <c r="D20" s="111"/>
      <c r="E20" s="112"/>
      <c r="F20" s="24">
        <v>17.399999999999999</v>
      </c>
      <c r="H20" s="26">
        <v>20</v>
      </c>
      <c r="I20" s="27">
        <v>10</v>
      </c>
      <c r="J20" s="26" t="s">
        <v>104</v>
      </c>
      <c r="L20" s="115">
        <v>0.33333333333333331</v>
      </c>
      <c r="M20" s="15" t="s">
        <v>46</v>
      </c>
      <c r="N20" s="32" t="s">
        <v>101</v>
      </c>
      <c r="O20" s="33" t="s">
        <v>187</v>
      </c>
      <c r="P20" s="33" t="s">
        <v>188</v>
      </c>
      <c r="Q20" s="5"/>
      <c r="R20" s="115">
        <v>0.54166666666666663</v>
      </c>
      <c r="S20" s="15" t="s">
        <v>46</v>
      </c>
      <c r="T20" s="32" t="s">
        <v>101</v>
      </c>
      <c r="U20" s="33" t="s">
        <v>196</v>
      </c>
      <c r="V20" s="33" t="s">
        <v>197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18.2</v>
      </c>
      <c r="C21" s="99">
        <v>18.399999999999999</v>
      </c>
      <c r="D21" s="100"/>
      <c r="E21" s="101"/>
      <c r="F21" s="25">
        <v>18.3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126</v>
      </c>
      <c r="P21" s="33" t="s">
        <v>176</v>
      </c>
      <c r="Q21" s="5"/>
      <c r="R21" s="116"/>
      <c r="S21" s="18" t="s">
        <v>47</v>
      </c>
      <c r="T21" s="32" t="s">
        <v>119</v>
      </c>
      <c r="U21" s="33" t="s">
        <v>126</v>
      </c>
      <c r="V21" s="33" t="s">
        <v>112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>
        <v>0.375</v>
      </c>
      <c r="M22" s="16" t="s">
        <v>46</v>
      </c>
      <c r="N22" s="30" t="s">
        <v>101</v>
      </c>
      <c r="O22" s="31" t="s">
        <v>189</v>
      </c>
      <c r="P22" s="31" t="s">
        <v>99</v>
      </c>
      <c r="Q22" s="5"/>
      <c r="R22" s="113">
        <v>0.57638888888888895</v>
      </c>
      <c r="S22" s="16" t="s">
        <v>46</v>
      </c>
      <c r="T22" s="30" t="s">
        <v>101</v>
      </c>
      <c r="U22" s="31" t="s">
        <v>198</v>
      </c>
      <c r="V22" s="31" t="s">
        <v>199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120</v>
      </c>
      <c r="P23" s="31" t="s">
        <v>166</v>
      </c>
      <c r="Q23" s="5"/>
      <c r="R23" s="114"/>
      <c r="S23" s="17" t="s">
        <v>47</v>
      </c>
      <c r="T23" s="30" t="s">
        <v>119</v>
      </c>
      <c r="U23" s="31" t="s">
        <v>165</v>
      </c>
      <c r="V23" s="31" t="s">
        <v>159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190</v>
      </c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B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B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B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B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44204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20">
        <v>52229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8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407.69999999999993</v>
      </c>
      <c r="D8" s="127"/>
      <c r="E8" s="128"/>
      <c r="H8" s="34" t="s">
        <v>15</v>
      </c>
      <c r="I8" s="23">
        <v>9678</v>
      </c>
      <c r="J8" s="23"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/>
      <c r="U8" s="121"/>
      <c r="V8" s="5"/>
      <c r="W8" s="133" t="s">
        <v>65</v>
      </c>
      <c r="X8" s="134"/>
      <c r="Y8" s="120" t="s">
        <v>242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204020002</v>
      </c>
      <c r="L9" s="122" t="s">
        <v>44</v>
      </c>
      <c r="M9" s="122"/>
      <c r="N9" s="120"/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2198574</v>
      </c>
      <c r="L10" s="122" t="s">
        <v>56</v>
      </c>
      <c r="M10" s="122"/>
      <c r="N10" s="120">
        <v>0.38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10">
        <v>17.399999999999999</v>
      </c>
      <c r="D14" s="111"/>
      <c r="E14" s="112"/>
      <c r="F14" s="24">
        <v>17.2</v>
      </c>
      <c r="H14" s="26">
        <v>20</v>
      </c>
      <c r="I14" s="27">
        <v>10</v>
      </c>
      <c r="J14" s="26" t="s">
        <v>104</v>
      </c>
      <c r="L14" s="113">
        <v>0.58333333333333337</v>
      </c>
      <c r="M14" s="16" t="s">
        <v>46</v>
      </c>
      <c r="N14" s="30" t="s">
        <v>71</v>
      </c>
      <c r="O14" s="31" t="s">
        <v>148</v>
      </c>
      <c r="P14" s="31" t="s">
        <v>149</v>
      </c>
      <c r="Q14" s="5"/>
      <c r="R14" s="113">
        <v>0.79166666666666663</v>
      </c>
      <c r="S14" s="16" t="s">
        <v>46</v>
      </c>
      <c r="T14" s="30" t="s">
        <v>119</v>
      </c>
      <c r="U14" s="31" t="s">
        <v>167</v>
      </c>
      <c r="V14" s="31" t="s">
        <v>112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12.8</v>
      </c>
      <c r="C15" s="99">
        <v>13</v>
      </c>
      <c r="D15" s="100"/>
      <c r="E15" s="101"/>
      <c r="F15" s="25">
        <v>12.8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84</v>
      </c>
      <c r="O15" s="31" t="s">
        <v>150</v>
      </c>
      <c r="P15" s="31" t="s">
        <v>151</v>
      </c>
      <c r="Q15" s="5"/>
      <c r="R15" s="114"/>
      <c r="S15" s="17" t="s">
        <v>47</v>
      </c>
      <c r="T15" s="30" t="s">
        <v>119</v>
      </c>
      <c r="U15" s="31" t="s">
        <v>165</v>
      </c>
      <c r="V15" s="31" t="s">
        <v>168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17.2</v>
      </c>
      <c r="C16" s="110">
        <v>17.399999999999999</v>
      </c>
      <c r="D16" s="111"/>
      <c r="E16" s="112"/>
      <c r="F16" s="24">
        <v>17.2</v>
      </c>
      <c r="H16" s="26">
        <v>20</v>
      </c>
      <c r="I16" s="27">
        <v>10</v>
      </c>
      <c r="J16" s="26" t="s">
        <v>104</v>
      </c>
      <c r="L16" s="115">
        <v>0.625</v>
      </c>
      <c r="M16" s="15" t="s">
        <v>46</v>
      </c>
      <c r="N16" s="32" t="s">
        <v>71</v>
      </c>
      <c r="O16" s="33" t="s">
        <v>152</v>
      </c>
      <c r="P16" s="33" t="s">
        <v>153</v>
      </c>
      <c r="Q16" s="5"/>
      <c r="R16" s="115">
        <v>0.83333333333333337</v>
      </c>
      <c r="S16" s="15" t="s">
        <v>46</v>
      </c>
      <c r="T16" s="32" t="s">
        <v>119</v>
      </c>
      <c r="U16" s="33" t="s">
        <v>169</v>
      </c>
      <c r="V16" s="33" t="s">
        <v>170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17.2</v>
      </c>
      <c r="C17" s="99">
        <v>17.399999999999999</v>
      </c>
      <c r="D17" s="100"/>
      <c r="E17" s="101"/>
      <c r="F17" s="25">
        <v>17.3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154</v>
      </c>
      <c r="O17" s="33" t="s">
        <v>155</v>
      </c>
      <c r="P17" s="33" t="s">
        <v>156</v>
      </c>
      <c r="Q17" s="5"/>
      <c r="R17" s="116"/>
      <c r="S17" s="18" t="s">
        <v>47</v>
      </c>
      <c r="T17" s="32" t="s">
        <v>119</v>
      </c>
      <c r="U17" s="33" t="s">
        <v>119</v>
      </c>
      <c r="V17" s="33" t="s">
        <v>171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</v>
      </c>
      <c r="C18" s="110">
        <v>17.5</v>
      </c>
      <c r="D18" s="111"/>
      <c r="E18" s="112"/>
      <c r="F18" s="24">
        <v>17.3</v>
      </c>
      <c r="H18" s="26">
        <v>20</v>
      </c>
      <c r="I18" s="27">
        <v>10.1</v>
      </c>
      <c r="J18" s="26" t="s">
        <v>104</v>
      </c>
      <c r="L18" s="113">
        <v>0.66666666666666663</v>
      </c>
      <c r="M18" s="16" t="s">
        <v>46</v>
      </c>
      <c r="N18" s="30" t="s">
        <v>70</v>
      </c>
      <c r="O18" s="31" t="s">
        <v>157</v>
      </c>
      <c r="P18" s="31" t="s">
        <v>158</v>
      </c>
      <c r="Q18" s="5"/>
      <c r="R18" s="113">
        <v>0.875</v>
      </c>
      <c r="S18" s="16" t="s">
        <v>46</v>
      </c>
      <c r="T18" s="30" t="s">
        <v>119</v>
      </c>
      <c r="U18" s="31" t="s">
        <v>172</v>
      </c>
      <c r="V18" s="31" t="s">
        <v>173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99">
        <v>17.399999999999999</v>
      </c>
      <c r="D19" s="100"/>
      <c r="E19" s="101"/>
      <c r="F19" s="25">
        <v>17.3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119</v>
      </c>
      <c r="O19" s="31" t="s">
        <v>120</v>
      </c>
      <c r="P19" s="31" t="s">
        <v>159</v>
      </c>
      <c r="Q19" s="5"/>
      <c r="R19" s="114"/>
      <c r="S19" s="17" t="s">
        <v>47</v>
      </c>
      <c r="T19" s="30" t="s">
        <v>119</v>
      </c>
      <c r="U19" s="31" t="s">
        <v>120</v>
      </c>
      <c r="V19" s="31" t="s">
        <v>113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10">
        <v>17.399999999999999</v>
      </c>
      <c r="D20" s="111"/>
      <c r="E20" s="112"/>
      <c r="F20" s="24">
        <v>17.2</v>
      </c>
      <c r="H20" s="26">
        <v>20</v>
      </c>
      <c r="I20" s="27">
        <v>10</v>
      </c>
      <c r="J20" s="26" t="s">
        <v>104</v>
      </c>
      <c r="L20" s="115">
        <v>0.70833333333333337</v>
      </c>
      <c r="M20" s="15" t="s">
        <v>46</v>
      </c>
      <c r="N20" s="32" t="s">
        <v>119</v>
      </c>
      <c r="O20" s="33" t="s">
        <v>161</v>
      </c>
      <c r="P20" s="33" t="s">
        <v>162</v>
      </c>
      <c r="Q20" s="5"/>
      <c r="R20" s="115">
        <v>0.91319444444444453</v>
      </c>
      <c r="S20" s="15" t="s">
        <v>46</v>
      </c>
      <c r="T20" s="32" t="s">
        <v>119</v>
      </c>
      <c r="U20" s="33" t="s">
        <v>174</v>
      </c>
      <c r="V20" s="33" t="s">
        <v>175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19.2</v>
      </c>
      <c r="C21" s="99">
        <v>19.399999999999999</v>
      </c>
      <c r="D21" s="100"/>
      <c r="E21" s="101"/>
      <c r="F21" s="25">
        <v>19.2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126</v>
      </c>
      <c r="P21" s="33" t="s">
        <v>159</v>
      </c>
      <c r="Q21" s="5"/>
      <c r="R21" s="116"/>
      <c r="S21" s="18" t="s">
        <v>47</v>
      </c>
      <c r="T21" s="32" t="s">
        <v>119</v>
      </c>
      <c r="U21" s="33" t="s">
        <v>116</v>
      </c>
      <c r="V21" s="33" t="s">
        <v>176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>
        <v>0.75</v>
      </c>
      <c r="M22" s="16" t="s">
        <v>46</v>
      </c>
      <c r="N22" s="30" t="s">
        <v>119</v>
      </c>
      <c r="O22" s="31" t="s">
        <v>163</v>
      </c>
      <c r="P22" s="31" t="s">
        <v>164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119</v>
      </c>
      <c r="O23" s="31" t="s">
        <v>165</v>
      </c>
      <c r="P23" s="31" t="s">
        <v>166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160</v>
      </c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C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C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C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2060"/>
    <pageSetUpPr fitToPage="1"/>
  </sheetPr>
  <dimension ref="A1:AA336"/>
  <sheetViews>
    <sheetView tabSelected="1"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44204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 t="s">
        <v>25</v>
      </c>
      <c r="K4" s="144"/>
      <c r="L4" s="144"/>
      <c r="M4" s="144"/>
      <c r="N4" s="143"/>
      <c r="P4" s="5" t="s">
        <v>63</v>
      </c>
      <c r="Q4" s="5"/>
      <c r="R4" s="153">
        <v>53601</v>
      </c>
      <c r="S4" s="121"/>
      <c r="T4" s="5" t="s">
        <v>62</v>
      </c>
      <c r="U4" s="23">
        <v>3.5</v>
      </c>
      <c r="V4" s="44">
        <v>4</v>
      </c>
      <c r="W4" s="23">
        <v>4.5</v>
      </c>
      <c r="X4" s="44">
        <v>5</v>
      </c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35</v>
      </c>
      <c r="V5" s="44">
        <v>40</v>
      </c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410.00000000000006</v>
      </c>
      <c r="D8" s="127"/>
      <c r="E8" s="128"/>
      <c r="H8" s="34" t="s">
        <v>15</v>
      </c>
      <c r="I8" s="23">
        <v>9678</v>
      </c>
      <c r="J8" s="23">
        <f>I8</f>
        <v>9678</v>
      </c>
      <c r="L8" s="122" t="s">
        <v>55</v>
      </c>
      <c r="M8" s="122"/>
      <c r="N8" s="120"/>
      <c r="O8" s="121"/>
      <c r="R8" s="122" t="s">
        <v>57</v>
      </c>
      <c r="S8" s="132"/>
      <c r="T8" s="120">
        <v>25</v>
      </c>
      <c r="U8" s="121"/>
      <c r="V8" s="5"/>
      <c r="W8" s="133" t="s">
        <v>65</v>
      </c>
      <c r="X8" s="134"/>
      <c r="Y8" s="120" t="s">
        <v>202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204020002</v>
      </c>
      <c r="L9" s="122" t="s">
        <v>44</v>
      </c>
      <c r="M9" s="122"/>
      <c r="N9" s="120"/>
      <c r="O9" s="121"/>
      <c r="R9" s="122" t="s">
        <v>58</v>
      </c>
      <c r="S9" s="122"/>
      <c r="T9" s="120">
        <v>0.36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2198574</v>
      </c>
      <c r="L10" s="122" t="s">
        <v>56</v>
      </c>
      <c r="M10" s="122"/>
      <c r="N10" s="120">
        <v>0.3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11.5</v>
      </c>
      <c r="C14" s="110">
        <v>11.5</v>
      </c>
      <c r="D14" s="111"/>
      <c r="E14" s="112"/>
      <c r="F14" s="24">
        <v>11.5</v>
      </c>
      <c r="H14" s="26">
        <v>20.100000000000001</v>
      </c>
      <c r="I14" s="27">
        <v>9.9</v>
      </c>
      <c r="J14" s="26" t="s">
        <v>104</v>
      </c>
      <c r="L14" s="113">
        <v>0.16666666666666666</v>
      </c>
      <c r="M14" s="16" t="s">
        <v>46</v>
      </c>
      <c r="N14" s="30" t="s">
        <v>71</v>
      </c>
      <c r="O14" s="31" t="s">
        <v>133</v>
      </c>
      <c r="P14" s="31" t="s">
        <v>134</v>
      </c>
      <c r="Q14" s="5"/>
      <c r="R14" s="113">
        <v>0.41666666666666669</v>
      </c>
      <c r="S14" s="16" t="s">
        <v>46</v>
      </c>
      <c r="T14" s="30" t="s">
        <v>129</v>
      </c>
      <c r="U14" s="31" t="s">
        <v>138</v>
      </c>
      <c r="V14" s="31" t="s">
        <v>139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</v>
      </c>
      <c r="C15" s="99">
        <v>17.2</v>
      </c>
      <c r="D15" s="100"/>
      <c r="E15" s="101"/>
      <c r="F15" s="25">
        <v>17</v>
      </c>
      <c r="H15" s="28">
        <v>20</v>
      </c>
      <c r="I15" s="29">
        <v>10</v>
      </c>
      <c r="J15" s="28" t="s">
        <v>104</v>
      </c>
      <c r="L15" s="114"/>
      <c r="M15" s="17" t="s">
        <v>47</v>
      </c>
      <c r="N15" s="30" t="s">
        <v>71</v>
      </c>
      <c r="O15" s="31" t="s">
        <v>71</v>
      </c>
      <c r="P15" s="31" t="s">
        <v>135</v>
      </c>
      <c r="Q15" s="5"/>
      <c r="R15" s="114"/>
      <c r="S15" s="17" t="s">
        <v>47</v>
      </c>
      <c r="T15" s="30" t="s">
        <v>119</v>
      </c>
      <c r="U15" s="31" t="s">
        <v>119</v>
      </c>
      <c r="V15" s="31" t="s">
        <v>140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17.100000000000001</v>
      </c>
      <c r="C16" s="110">
        <v>17.3</v>
      </c>
      <c r="D16" s="111"/>
      <c r="E16" s="112"/>
      <c r="F16" s="24">
        <v>17</v>
      </c>
      <c r="H16" s="26">
        <v>20</v>
      </c>
      <c r="I16" s="27">
        <v>10</v>
      </c>
      <c r="J16" s="26" t="s">
        <v>104</v>
      </c>
      <c r="L16" s="115">
        <v>0.25</v>
      </c>
      <c r="M16" s="15" t="s">
        <v>46</v>
      </c>
      <c r="N16" s="32" t="s">
        <v>71</v>
      </c>
      <c r="O16" s="33" t="s">
        <v>71</v>
      </c>
      <c r="P16" s="33" t="s">
        <v>132</v>
      </c>
      <c r="Q16" s="5"/>
      <c r="R16" s="115">
        <v>0.45833333333333331</v>
      </c>
      <c r="S16" s="15" t="s">
        <v>46</v>
      </c>
      <c r="T16" s="32" t="s">
        <v>129</v>
      </c>
      <c r="U16" s="33" t="s">
        <v>116</v>
      </c>
      <c r="V16" s="33" t="s">
        <v>140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16.899999999999999</v>
      </c>
      <c r="C17" s="99">
        <v>17.100000000000001</v>
      </c>
      <c r="D17" s="100"/>
      <c r="E17" s="101"/>
      <c r="F17" s="25">
        <v>16.899999999999999</v>
      </c>
      <c r="H17" s="28">
        <v>20</v>
      </c>
      <c r="I17" s="29">
        <v>10</v>
      </c>
      <c r="J17" s="28" t="s">
        <v>104</v>
      </c>
      <c r="L17" s="116"/>
      <c r="M17" s="18" t="s">
        <v>47</v>
      </c>
      <c r="N17" s="32" t="s">
        <v>84</v>
      </c>
      <c r="O17" s="33" t="s">
        <v>84</v>
      </c>
      <c r="P17" s="33" t="s">
        <v>83</v>
      </c>
      <c r="Q17" s="5"/>
      <c r="R17" s="116"/>
      <c r="S17" s="18" t="s">
        <v>47</v>
      </c>
      <c r="T17" s="32" t="s">
        <v>119</v>
      </c>
      <c r="U17" s="33" t="s">
        <v>119</v>
      </c>
      <c r="V17" s="33" t="s">
        <v>143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</v>
      </c>
      <c r="C18" s="110">
        <v>17.2</v>
      </c>
      <c r="D18" s="111"/>
      <c r="E18" s="112"/>
      <c r="F18" s="24">
        <v>17</v>
      </c>
      <c r="H18" s="26">
        <v>20</v>
      </c>
      <c r="I18" s="27">
        <v>10</v>
      </c>
      <c r="J18" s="26" t="s">
        <v>104</v>
      </c>
      <c r="L18" s="113">
        <v>0.29166666666666669</v>
      </c>
      <c r="M18" s="16" t="s">
        <v>46</v>
      </c>
      <c r="N18" s="30" t="s">
        <v>129</v>
      </c>
      <c r="O18" s="31" t="s">
        <v>130</v>
      </c>
      <c r="P18" s="31" t="s">
        <v>131</v>
      </c>
      <c r="Q18" s="5"/>
      <c r="R18" s="113">
        <v>0.5</v>
      </c>
      <c r="S18" s="16" t="s">
        <v>46</v>
      </c>
      <c r="T18" s="30" t="s">
        <v>129</v>
      </c>
      <c r="U18" s="31" t="s">
        <v>129</v>
      </c>
      <c r="V18" s="31" t="s">
        <v>84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15.8</v>
      </c>
      <c r="C19" s="99">
        <v>16.100000000000001</v>
      </c>
      <c r="D19" s="100"/>
      <c r="E19" s="101"/>
      <c r="F19" s="25">
        <v>15.7</v>
      </c>
      <c r="H19" s="28">
        <v>20</v>
      </c>
      <c r="I19" s="29">
        <v>10</v>
      </c>
      <c r="J19" s="28" t="s">
        <v>104</v>
      </c>
      <c r="L19" s="114"/>
      <c r="M19" s="17" t="s">
        <v>47</v>
      </c>
      <c r="N19" s="30" t="s">
        <v>119</v>
      </c>
      <c r="O19" s="31" t="s">
        <v>126</v>
      </c>
      <c r="P19" s="31" t="s">
        <v>132</v>
      </c>
      <c r="Q19" s="5"/>
      <c r="R19" s="114"/>
      <c r="S19" s="17" t="s">
        <v>47</v>
      </c>
      <c r="T19" s="30" t="s">
        <v>119</v>
      </c>
      <c r="U19" s="31" t="s">
        <v>119</v>
      </c>
      <c r="V19" s="31" t="s">
        <v>84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16.7</v>
      </c>
      <c r="C20" s="110">
        <v>17.100000000000001</v>
      </c>
      <c r="D20" s="111"/>
      <c r="E20" s="112"/>
      <c r="F20" s="24">
        <v>16.7</v>
      </c>
      <c r="H20" s="26">
        <v>20</v>
      </c>
      <c r="I20" s="27">
        <v>10</v>
      </c>
      <c r="J20" s="26" t="s">
        <v>104</v>
      </c>
      <c r="L20" s="115">
        <v>0.33333333333333331</v>
      </c>
      <c r="M20" s="15" t="s">
        <v>46</v>
      </c>
      <c r="N20" s="32" t="s">
        <v>129</v>
      </c>
      <c r="O20" s="33" t="s">
        <v>129</v>
      </c>
      <c r="P20" s="33" t="s">
        <v>134</v>
      </c>
      <c r="Q20" s="5"/>
      <c r="R20" s="115">
        <v>0.54166666666666663</v>
      </c>
      <c r="S20" s="15" t="s">
        <v>46</v>
      </c>
      <c r="T20" s="32" t="s">
        <v>129</v>
      </c>
      <c r="U20" s="33" t="s">
        <v>146</v>
      </c>
      <c r="V20" s="33" t="s">
        <v>134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16.600000000000001</v>
      </c>
      <c r="C21" s="99">
        <v>16.899999999999999</v>
      </c>
      <c r="D21" s="100"/>
      <c r="E21" s="101"/>
      <c r="F21" s="25">
        <v>16.600000000000001</v>
      </c>
      <c r="H21" s="28">
        <v>20</v>
      </c>
      <c r="I21" s="29">
        <v>10</v>
      </c>
      <c r="J21" s="28" t="s">
        <v>104</v>
      </c>
      <c r="L21" s="116"/>
      <c r="M21" s="18" t="s">
        <v>47</v>
      </c>
      <c r="N21" s="32" t="s">
        <v>119</v>
      </c>
      <c r="O21" s="33" t="s">
        <v>126</v>
      </c>
      <c r="P21" s="33" t="s">
        <v>136</v>
      </c>
      <c r="Q21" s="5"/>
      <c r="R21" s="116"/>
      <c r="S21" s="18" t="s">
        <v>47</v>
      </c>
      <c r="T21" s="32" t="s">
        <v>119</v>
      </c>
      <c r="U21" s="33" t="s">
        <v>116</v>
      </c>
      <c r="V21" s="33" t="s">
        <v>147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7.5</v>
      </c>
      <c r="C22" s="110">
        <v>7.6</v>
      </c>
      <c r="D22" s="111"/>
      <c r="E22" s="112"/>
      <c r="F22" s="24">
        <v>7.5</v>
      </c>
      <c r="H22" s="26">
        <v>20</v>
      </c>
      <c r="I22" s="27">
        <v>10</v>
      </c>
      <c r="J22" s="26" t="s">
        <v>104</v>
      </c>
      <c r="L22" s="113">
        <v>0.375</v>
      </c>
      <c r="M22" s="16" t="s">
        <v>46</v>
      </c>
      <c r="N22" s="30" t="s">
        <v>71</v>
      </c>
      <c r="O22" s="31" t="s">
        <v>129</v>
      </c>
      <c r="P22" s="31" t="s">
        <v>132</v>
      </c>
      <c r="Q22" s="5"/>
      <c r="R22" s="113">
        <v>0.57291666666666663</v>
      </c>
      <c r="S22" s="16" t="s">
        <v>46</v>
      </c>
      <c r="T22" s="30" t="s">
        <v>71</v>
      </c>
      <c r="U22" s="31" t="s">
        <v>129</v>
      </c>
      <c r="V22" s="31" t="s">
        <v>84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84</v>
      </c>
      <c r="O23" s="31" t="s">
        <v>137</v>
      </c>
      <c r="P23" s="31" t="s">
        <v>132</v>
      </c>
      <c r="Q23" s="5"/>
      <c r="R23" s="114"/>
      <c r="S23" s="17" t="s">
        <v>47</v>
      </c>
      <c r="T23" s="30" t="s">
        <v>84</v>
      </c>
      <c r="U23" s="31" t="s">
        <v>119</v>
      </c>
      <c r="V23" s="31" t="s">
        <v>134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45" t="s">
        <v>145</v>
      </c>
      <c r="M25" s="146"/>
      <c r="N25" s="146"/>
      <c r="O25" s="147"/>
      <c r="P25" s="148"/>
      <c r="Q25" s="5"/>
      <c r="R25" s="145" t="s">
        <v>144</v>
      </c>
      <c r="S25" s="146"/>
      <c r="T25" s="146"/>
      <c r="U25" s="147"/>
      <c r="V25" s="14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45"/>
      <c r="S26" s="146"/>
      <c r="T26" s="146"/>
      <c r="U26" s="146"/>
      <c r="V26" s="14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50"/>
      <c r="S27" s="151"/>
      <c r="T27" s="151"/>
      <c r="U27" s="151"/>
      <c r="V27" s="15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D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D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D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D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44203</v>
      </c>
      <c r="D4" s="140"/>
      <c r="E4" s="141"/>
      <c r="F4" s="12" t="s">
        <v>36</v>
      </c>
      <c r="G4" s="142" t="s">
        <v>2</v>
      </c>
      <c r="H4" s="143"/>
      <c r="I4" s="12" t="s">
        <v>37</v>
      </c>
      <c r="J4" s="142" t="s">
        <v>31</v>
      </c>
      <c r="K4" s="144"/>
      <c r="L4" s="144"/>
      <c r="M4" s="144"/>
      <c r="N4" s="143"/>
      <c r="P4" s="5" t="s">
        <v>63</v>
      </c>
      <c r="Q4" s="5"/>
      <c r="R4" s="120">
        <v>31632</v>
      </c>
      <c r="S4" s="121"/>
      <c r="T4" s="5" t="s">
        <v>62</v>
      </c>
      <c r="U4" s="23" t="s">
        <v>98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273.2</v>
      </c>
      <c r="D8" s="127"/>
      <c r="E8" s="128"/>
      <c r="H8" s="34" t="s">
        <v>15</v>
      </c>
      <c r="I8" s="23">
        <v>9678</v>
      </c>
      <c r="J8" s="23"/>
      <c r="L8" s="122" t="s">
        <v>55</v>
      </c>
      <c r="M8" s="122"/>
      <c r="N8" s="120"/>
      <c r="O8" s="121"/>
      <c r="R8" s="122" t="s">
        <v>57</v>
      </c>
      <c r="S8" s="132"/>
      <c r="T8" s="120" t="s">
        <v>128</v>
      </c>
      <c r="U8" s="121"/>
      <c r="V8" s="5"/>
      <c r="W8" s="133" t="s">
        <v>65</v>
      </c>
      <c r="X8" s="134"/>
      <c r="Y8" s="120" t="s">
        <v>241</v>
      </c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>
        <v>204020002</v>
      </c>
      <c r="L9" s="122" t="s">
        <v>44</v>
      </c>
      <c r="M9" s="122"/>
      <c r="N9" s="120"/>
      <c r="O9" s="121"/>
      <c r="R9" s="122" t="s">
        <v>58</v>
      </c>
      <c r="S9" s="122"/>
      <c r="T9" s="120">
        <v>0.52</v>
      </c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AZUL-ANONIMO</v>
      </c>
      <c r="J10" s="23">
        <v>2198574</v>
      </c>
      <c r="L10" s="122" t="s">
        <v>56</v>
      </c>
      <c r="M10" s="122"/>
      <c r="N10" s="120"/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17.100000000000001</v>
      </c>
      <c r="C14" s="110">
        <v>17.100000000000001</v>
      </c>
      <c r="D14" s="111"/>
      <c r="E14" s="112"/>
      <c r="F14" s="24">
        <v>17.100000000000001</v>
      </c>
      <c r="H14" s="26">
        <v>20.100000000000001</v>
      </c>
      <c r="I14" s="27">
        <v>10</v>
      </c>
      <c r="J14" s="26" t="s">
        <v>104</v>
      </c>
      <c r="L14" s="113">
        <v>0.58333333333333337</v>
      </c>
      <c r="M14" s="16" t="s">
        <v>46</v>
      </c>
      <c r="N14" s="30" t="s">
        <v>71</v>
      </c>
      <c r="O14" s="31" t="s">
        <v>95</v>
      </c>
      <c r="P14" s="31" t="s">
        <v>96</v>
      </c>
      <c r="Q14" s="5"/>
      <c r="R14" s="113">
        <v>0.79166666666666663</v>
      </c>
      <c r="S14" s="16" t="s">
        <v>46</v>
      </c>
      <c r="T14" s="30" t="s">
        <v>70</v>
      </c>
      <c r="U14" s="31" t="s">
        <v>114</v>
      </c>
      <c r="V14" s="31" t="s">
        <v>115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9.1</v>
      </c>
      <c r="C15" s="99">
        <v>9.1</v>
      </c>
      <c r="D15" s="100"/>
      <c r="E15" s="101"/>
      <c r="F15" s="25">
        <v>9.1</v>
      </c>
      <c r="H15" s="28">
        <v>20.100000000000001</v>
      </c>
      <c r="I15" s="29">
        <v>10</v>
      </c>
      <c r="J15" s="28" t="s">
        <v>104</v>
      </c>
      <c r="L15" s="114"/>
      <c r="M15" s="17" t="s">
        <v>47</v>
      </c>
      <c r="N15" s="30" t="s">
        <v>71</v>
      </c>
      <c r="O15" s="31" t="s">
        <v>71</v>
      </c>
      <c r="P15" s="31" t="s">
        <v>97</v>
      </c>
      <c r="Q15" s="5"/>
      <c r="R15" s="114"/>
      <c r="S15" s="17" t="s">
        <v>47</v>
      </c>
      <c r="T15" s="30" t="s">
        <v>101</v>
      </c>
      <c r="U15" s="31" t="s">
        <v>116</v>
      </c>
      <c r="V15" s="31" t="s">
        <v>113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10.1</v>
      </c>
      <c r="C16" s="110">
        <v>10.199999999999999</v>
      </c>
      <c r="D16" s="111"/>
      <c r="E16" s="112"/>
      <c r="F16" s="24">
        <v>10.199999999999999</v>
      </c>
      <c r="H16" s="26">
        <v>20.100000000000001</v>
      </c>
      <c r="I16" s="27">
        <v>10</v>
      </c>
      <c r="J16" s="26" t="s">
        <v>104</v>
      </c>
      <c r="L16" s="115">
        <v>0.625</v>
      </c>
      <c r="M16" s="15" t="s">
        <v>46</v>
      </c>
      <c r="N16" s="32" t="s">
        <v>76</v>
      </c>
      <c r="O16" s="33" t="s">
        <v>99</v>
      </c>
      <c r="P16" s="33" t="s">
        <v>100</v>
      </c>
      <c r="Q16" s="5"/>
      <c r="R16" s="115">
        <v>0.83333333333333337</v>
      </c>
      <c r="S16" s="15" t="s">
        <v>46</v>
      </c>
      <c r="T16" s="32" t="s">
        <v>70</v>
      </c>
      <c r="U16" s="33" t="s">
        <v>117</v>
      </c>
      <c r="V16" s="33" t="s">
        <v>118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11</v>
      </c>
      <c r="C17" s="99">
        <v>11.1</v>
      </c>
      <c r="D17" s="100"/>
      <c r="E17" s="101"/>
      <c r="F17" s="25">
        <v>11</v>
      </c>
      <c r="H17" s="28">
        <v>20.100000000000001</v>
      </c>
      <c r="I17" s="29">
        <v>10</v>
      </c>
      <c r="J17" s="28" t="s">
        <v>104</v>
      </c>
      <c r="L17" s="116"/>
      <c r="M17" s="18" t="s">
        <v>47</v>
      </c>
      <c r="N17" s="32" t="s">
        <v>101</v>
      </c>
      <c r="O17" s="33" t="s">
        <v>102</v>
      </c>
      <c r="P17" s="33" t="s">
        <v>103</v>
      </c>
      <c r="Q17" s="5"/>
      <c r="R17" s="116"/>
      <c r="S17" s="18" t="s">
        <v>47</v>
      </c>
      <c r="T17" s="32" t="s">
        <v>119</v>
      </c>
      <c r="U17" s="33" t="s">
        <v>120</v>
      </c>
      <c r="V17" s="33" t="s">
        <v>121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11.3</v>
      </c>
      <c r="C18" s="110">
        <v>11.4</v>
      </c>
      <c r="D18" s="111"/>
      <c r="E18" s="112"/>
      <c r="F18" s="24">
        <v>11.4</v>
      </c>
      <c r="H18" s="26">
        <v>20.100000000000001</v>
      </c>
      <c r="I18" s="27">
        <v>10.1</v>
      </c>
      <c r="J18" s="26" t="s">
        <v>104</v>
      </c>
      <c r="L18" s="113">
        <v>0.66666666666666663</v>
      </c>
      <c r="M18" s="16" t="s">
        <v>46</v>
      </c>
      <c r="N18" s="30" t="s">
        <v>101</v>
      </c>
      <c r="O18" s="31" t="s">
        <v>105</v>
      </c>
      <c r="P18" s="31" t="s">
        <v>106</v>
      </c>
      <c r="Q18" s="5"/>
      <c r="R18" s="113">
        <v>0.875</v>
      </c>
      <c r="S18" s="16" t="s">
        <v>46</v>
      </c>
      <c r="T18" s="30" t="s">
        <v>70</v>
      </c>
      <c r="U18" s="31" t="s">
        <v>122</v>
      </c>
      <c r="V18" s="31" t="s">
        <v>123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10.199999999999999</v>
      </c>
      <c r="C19" s="99">
        <v>10.199999999999999</v>
      </c>
      <c r="D19" s="100"/>
      <c r="E19" s="101"/>
      <c r="F19" s="25">
        <v>10.199999999999999</v>
      </c>
      <c r="H19" s="28">
        <v>20.100000000000001</v>
      </c>
      <c r="I19" s="29">
        <v>10</v>
      </c>
      <c r="J19" s="28" t="s">
        <v>104</v>
      </c>
      <c r="L19" s="114"/>
      <c r="M19" s="17" t="s">
        <v>47</v>
      </c>
      <c r="N19" s="30" t="s">
        <v>101</v>
      </c>
      <c r="O19" s="31" t="s">
        <v>101</v>
      </c>
      <c r="P19" s="31" t="s">
        <v>107</v>
      </c>
      <c r="Q19" s="5"/>
      <c r="R19" s="114"/>
      <c r="S19" s="17" t="s">
        <v>47</v>
      </c>
      <c r="T19" s="30" t="s">
        <v>119</v>
      </c>
      <c r="U19" s="31" t="s">
        <v>120</v>
      </c>
      <c r="V19" s="31" t="s">
        <v>124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11</v>
      </c>
      <c r="C20" s="110">
        <v>11</v>
      </c>
      <c r="D20" s="111"/>
      <c r="E20" s="112"/>
      <c r="F20" s="24">
        <v>11</v>
      </c>
      <c r="H20" s="26">
        <v>20.100000000000001</v>
      </c>
      <c r="I20" s="27">
        <v>10</v>
      </c>
      <c r="J20" s="26" t="s">
        <v>104</v>
      </c>
      <c r="L20" s="115">
        <v>0.70833333333333337</v>
      </c>
      <c r="M20" s="15" t="s">
        <v>46</v>
      </c>
      <c r="N20" s="32" t="s">
        <v>76</v>
      </c>
      <c r="O20" s="33" t="s">
        <v>108</v>
      </c>
      <c r="P20" s="33" t="s">
        <v>109</v>
      </c>
      <c r="Q20" s="5"/>
      <c r="R20" s="115">
        <v>0.89930555555555547</v>
      </c>
      <c r="S20" s="15" t="s">
        <v>46</v>
      </c>
      <c r="T20" s="32" t="s">
        <v>70</v>
      </c>
      <c r="U20" s="33" t="s">
        <v>125</v>
      </c>
      <c r="V20" s="33" t="s">
        <v>106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11.1</v>
      </c>
      <c r="C21" s="99">
        <v>11.1</v>
      </c>
      <c r="D21" s="100"/>
      <c r="E21" s="101"/>
      <c r="F21" s="25">
        <v>11.1</v>
      </c>
      <c r="H21" s="28">
        <v>20.100000000000001</v>
      </c>
      <c r="I21" s="29">
        <v>10</v>
      </c>
      <c r="J21" s="28" t="s">
        <v>104</v>
      </c>
      <c r="L21" s="116"/>
      <c r="M21" s="18" t="s">
        <v>47</v>
      </c>
      <c r="N21" s="32" t="s">
        <v>101</v>
      </c>
      <c r="O21" s="33" t="s">
        <v>102</v>
      </c>
      <c r="P21" s="33" t="s">
        <v>110</v>
      </c>
      <c r="Q21" s="5"/>
      <c r="R21" s="116"/>
      <c r="S21" s="18" t="s">
        <v>47</v>
      </c>
      <c r="T21" s="32" t="s">
        <v>119</v>
      </c>
      <c r="U21" s="33" t="s">
        <v>126</v>
      </c>
      <c r="V21" s="33" t="s">
        <v>84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>
        <v>0.75</v>
      </c>
      <c r="M22" s="16" t="s">
        <v>46</v>
      </c>
      <c r="N22" s="30" t="s">
        <v>76</v>
      </c>
      <c r="O22" s="31" t="s">
        <v>111</v>
      </c>
      <c r="P22" s="31" t="s">
        <v>112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101</v>
      </c>
      <c r="O23" s="31" t="s">
        <v>101</v>
      </c>
      <c r="P23" s="31" t="s">
        <v>113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 t="s">
        <v>127</v>
      </c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E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E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E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39">
        <v>44203</v>
      </c>
      <c r="D4" s="140"/>
      <c r="E4" s="141"/>
      <c r="F4" s="12" t="s">
        <v>36</v>
      </c>
      <c r="G4" s="142" t="s">
        <v>1</v>
      </c>
      <c r="H4" s="143"/>
      <c r="I4" s="12" t="s">
        <v>37</v>
      </c>
      <c r="J4" s="142"/>
      <c r="K4" s="144"/>
      <c r="L4" s="144"/>
      <c r="M4" s="144"/>
      <c r="N4" s="143"/>
      <c r="P4" s="5" t="s">
        <v>63</v>
      </c>
      <c r="Q4" s="5"/>
      <c r="R4" s="120"/>
      <c r="S4" s="121"/>
      <c r="T4" s="5" t="s">
        <v>62</v>
      </c>
      <c r="U4" s="23"/>
      <c r="V4" s="44"/>
      <c r="W4" s="23"/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/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25" t="s">
        <v>51</v>
      </c>
      <c r="C8" s="126">
        <f>SUM(B14:F25)</f>
        <v>0</v>
      </c>
      <c r="D8" s="127"/>
      <c r="E8" s="128"/>
      <c r="H8" s="34" t="s">
        <v>15</v>
      </c>
      <c r="I8" s="23"/>
      <c r="J8" s="23"/>
      <c r="L8" s="122" t="s">
        <v>55</v>
      </c>
      <c r="M8" s="122"/>
      <c r="N8" s="120"/>
      <c r="O8" s="121"/>
      <c r="R8" s="122" t="s">
        <v>57</v>
      </c>
      <c r="S8" s="132"/>
      <c r="T8" s="120"/>
      <c r="U8" s="121"/>
      <c r="V8" s="5"/>
      <c r="W8" s="133" t="s">
        <v>65</v>
      </c>
      <c r="X8" s="134"/>
      <c r="Y8" s="120"/>
      <c r="Z8" s="121"/>
    </row>
    <row r="9" spans="1:27" ht="21.75" customHeight="1" thickBot="1" x14ac:dyDescent="0.3">
      <c r="A9" s="5"/>
      <c r="B9" s="125"/>
      <c r="C9" s="129"/>
      <c r="D9" s="130"/>
      <c r="E9" s="131"/>
      <c r="H9" s="46" t="s">
        <v>17</v>
      </c>
      <c r="J9" s="23"/>
      <c r="L9" s="122" t="s">
        <v>44</v>
      </c>
      <c r="M9" s="122"/>
      <c r="N9" s="120"/>
      <c r="O9" s="121"/>
      <c r="R9" s="122" t="s">
        <v>58</v>
      </c>
      <c r="S9" s="122"/>
      <c r="T9" s="120"/>
      <c r="U9" s="121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/>
      </c>
      <c r="J10" s="23"/>
      <c r="L10" s="122" t="s">
        <v>56</v>
      </c>
      <c r="M10" s="122"/>
      <c r="N10" s="120">
        <v>1.22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19" t="s">
        <v>33</v>
      </c>
      <c r="D13" s="119"/>
      <c r="E13" s="119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/>
      <c r="C14" s="110"/>
      <c r="D14" s="111"/>
      <c r="E14" s="112"/>
      <c r="F14" s="24"/>
      <c r="H14" s="26"/>
      <c r="I14" s="27"/>
      <c r="J14" s="26"/>
      <c r="L14" s="113">
        <v>0.25</v>
      </c>
      <c r="M14" s="16" t="s">
        <v>46</v>
      </c>
      <c r="N14" s="30" t="s">
        <v>72</v>
      </c>
      <c r="O14" s="31" t="s">
        <v>73</v>
      </c>
      <c r="P14" s="31" t="s">
        <v>74</v>
      </c>
      <c r="Q14" s="5"/>
      <c r="R14" s="113">
        <v>0.45833333333333331</v>
      </c>
      <c r="S14" s="16" t="s">
        <v>46</v>
      </c>
      <c r="T14" s="30" t="s">
        <v>84</v>
      </c>
      <c r="U14" s="31" t="s">
        <v>70</v>
      </c>
      <c r="V14" s="31" t="s">
        <v>85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/>
      <c r="C15" s="99"/>
      <c r="D15" s="100"/>
      <c r="E15" s="101"/>
      <c r="F15" s="25"/>
      <c r="H15" s="28"/>
      <c r="I15" s="29"/>
      <c r="J15" s="28"/>
      <c r="L15" s="114"/>
      <c r="M15" s="17" t="s">
        <v>47</v>
      </c>
      <c r="N15" s="30" t="s">
        <v>72</v>
      </c>
      <c r="O15" s="31" t="s">
        <v>75</v>
      </c>
      <c r="P15" s="31" t="s">
        <v>74</v>
      </c>
      <c r="Q15" s="5"/>
      <c r="R15" s="114"/>
      <c r="S15" s="17" t="s">
        <v>47</v>
      </c>
      <c r="T15" s="30" t="s">
        <v>70</v>
      </c>
      <c r="U15" s="31" t="s">
        <v>87</v>
      </c>
      <c r="V15" s="31" t="s">
        <v>86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/>
      <c r="C16" s="110"/>
      <c r="D16" s="111"/>
      <c r="E16" s="112"/>
      <c r="F16" s="24"/>
      <c r="H16" s="26"/>
      <c r="I16" s="27"/>
      <c r="J16" s="26"/>
      <c r="L16" s="115">
        <v>0.29166666666666669</v>
      </c>
      <c r="M16" s="15" t="s">
        <v>46</v>
      </c>
      <c r="N16" s="32" t="s">
        <v>70</v>
      </c>
      <c r="O16" s="33" t="s">
        <v>76</v>
      </c>
      <c r="P16" s="33" t="s">
        <v>74</v>
      </c>
      <c r="Q16" s="5"/>
      <c r="R16" s="115">
        <v>0.5</v>
      </c>
      <c r="S16" s="15" t="s">
        <v>46</v>
      </c>
      <c r="T16" s="32" t="s">
        <v>84</v>
      </c>
      <c r="U16" s="33" t="s">
        <v>84</v>
      </c>
      <c r="V16" s="33" t="s">
        <v>84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/>
      <c r="C17" s="99"/>
      <c r="D17" s="100"/>
      <c r="E17" s="101"/>
      <c r="F17" s="25"/>
      <c r="H17" s="28"/>
      <c r="I17" s="29"/>
      <c r="J17" s="28"/>
      <c r="L17" s="116"/>
      <c r="M17" s="18" t="s">
        <v>47</v>
      </c>
      <c r="N17" s="32" t="s">
        <v>71</v>
      </c>
      <c r="O17" s="33" t="s">
        <v>77</v>
      </c>
      <c r="P17" s="33" t="s">
        <v>74</v>
      </c>
      <c r="Q17" s="5"/>
      <c r="R17" s="116"/>
      <c r="S17" s="18" t="s">
        <v>47</v>
      </c>
      <c r="T17" s="32" t="s">
        <v>70</v>
      </c>
      <c r="U17" s="33" t="s">
        <v>70</v>
      </c>
      <c r="V17" s="33" t="s">
        <v>88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/>
      <c r="C18" s="110"/>
      <c r="D18" s="111"/>
      <c r="E18" s="112"/>
      <c r="F18" s="24"/>
      <c r="H18" s="26"/>
      <c r="I18" s="27"/>
      <c r="J18" s="26"/>
      <c r="L18" s="113">
        <v>0.33333333333333331</v>
      </c>
      <c r="M18" s="16" t="s">
        <v>46</v>
      </c>
      <c r="N18" s="30" t="s">
        <v>70</v>
      </c>
      <c r="O18" s="31" t="s">
        <v>78</v>
      </c>
      <c r="P18" s="31" t="s">
        <v>79</v>
      </c>
      <c r="Q18" s="5"/>
      <c r="R18" s="113">
        <v>0.54166666666666663</v>
      </c>
      <c r="S18" s="16" t="s">
        <v>46</v>
      </c>
      <c r="T18" s="30" t="s">
        <v>71</v>
      </c>
      <c r="U18" s="31" t="s">
        <v>71</v>
      </c>
      <c r="V18" s="31" t="s">
        <v>89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/>
      <c r="C19" s="99"/>
      <c r="D19" s="100"/>
      <c r="E19" s="101"/>
      <c r="F19" s="25"/>
      <c r="H19" s="28"/>
      <c r="I19" s="29"/>
      <c r="J19" s="28"/>
      <c r="L19" s="114"/>
      <c r="M19" s="17" t="s">
        <v>47</v>
      </c>
      <c r="N19" s="30" t="s">
        <v>71</v>
      </c>
      <c r="O19" s="31" t="s">
        <v>77</v>
      </c>
      <c r="P19" s="31" t="s">
        <v>80</v>
      </c>
      <c r="Q19" s="5"/>
      <c r="R19" s="114"/>
      <c r="S19" s="17" t="s">
        <v>47</v>
      </c>
      <c r="T19" s="30" t="s">
        <v>70</v>
      </c>
      <c r="U19" s="31" t="s">
        <v>70</v>
      </c>
      <c r="V19" s="31" t="s">
        <v>90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/>
      <c r="C20" s="110"/>
      <c r="D20" s="111"/>
      <c r="E20" s="112"/>
      <c r="F20" s="24"/>
      <c r="H20" s="26"/>
      <c r="I20" s="27"/>
      <c r="J20" s="26"/>
      <c r="L20" s="115">
        <v>0.375</v>
      </c>
      <c r="M20" s="15" t="s">
        <v>46</v>
      </c>
      <c r="N20" s="32" t="s">
        <v>70</v>
      </c>
      <c r="O20" s="33" t="s">
        <v>70</v>
      </c>
      <c r="P20" s="33" t="s">
        <v>82</v>
      </c>
      <c r="Q20" s="5"/>
      <c r="R20" s="115">
        <v>0.57638888888888895</v>
      </c>
      <c r="S20" s="15" t="s">
        <v>46</v>
      </c>
      <c r="T20" s="32" t="s">
        <v>71</v>
      </c>
      <c r="U20" s="33" t="s">
        <v>94</v>
      </c>
      <c r="V20" s="33" t="s">
        <v>93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/>
      <c r="C21" s="99"/>
      <c r="D21" s="100"/>
      <c r="E21" s="101"/>
      <c r="F21" s="25"/>
      <c r="H21" s="28"/>
      <c r="I21" s="29"/>
      <c r="J21" s="28"/>
      <c r="L21" s="116"/>
      <c r="M21" s="18" t="s">
        <v>47</v>
      </c>
      <c r="N21" s="32" t="s">
        <v>71</v>
      </c>
      <c r="O21" s="33" t="s">
        <v>81</v>
      </c>
      <c r="P21" s="33" t="s">
        <v>80</v>
      </c>
      <c r="Q21" s="5"/>
      <c r="R21" s="116"/>
      <c r="S21" s="18" t="s">
        <v>47</v>
      </c>
      <c r="T21" s="32" t="s">
        <v>71</v>
      </c>
      <c r="U21" s="33" t="s">
        <v>91</v>
      </c>
      <c r="V21" s="33" t="s">
        <v>92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>
        <v>0.41666666666666669</v>
      </c>
      <c r="M22" s="16" t="s">
        <v>46</v>
      </c>
      <c r="N22" s="30" t="s">
        <v>70</v>
      </c>
      <c r="O22" s="31" t="s">
        <v>70</v>
      </c>
      <c r="P22" s="31" t="s">
        <v>83</v>
      </c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 t="s">
        <v>71</v>
      </c>
      <c r="O23" s="31" t="s">
        <v>71</v>
      </c>
      <c r="P23" s="31" t="s">
        <v>80</v>
      </c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45" t="s">
        <v>142</v>
      </c>
      <c r="M25" s="146"/>
      <c r="N25" s="146"/>
      <c r="O25" s="147"/>
      <c r="P25" s="148"/>
      <c r="Q25" s="5"/>
      <c r="R25" s="145" t="s">
        <v>141</v>
      </c>
      <c r="S25" s="146"/>
      <c r="T25" s="146"/>
      <c r="U25" s="147"/>
      <c r="V25" s="14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45"/>
      <c r="M26" s="146"/>
      <c r="N26" s="146"/>
      <c r="O26" s="146"/>
      <c r="P26" s="149"/>
      <c r="Q26" s="5"/>
      <c r="R26" s="145"/>
      <c r="S26" s="146"/>
      <c r="T26" s="146"/>
      <c r="U26" s="146"/>
      <c r="V26" s="14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50"/>
      <c r="M27" s="151"/>
      <c r="N27" s="151"/>
      <c r="O27" s="151"/>
      <c r="P27" s="152"/>
      <c r="Q27" s="5"/>
      <c r="R27" s="150"/>
      <c r="S27" s="151"/>
      <c r="T27" s="151"/>
      <c r="U27" s="151"/>
      <c r="V27" s="15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F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F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F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F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4"/>
  <dimension ref="B1:V111"/>
  <sheetViews>
    <sheetView topLeftCell="B2" workbookViewId="0">
      <selection activeCell="G2" sqref="G2:V2"/>
    </sheetView>
  </sheetViews>
  <sheetFormatPr baseColWidth="10" defaultRowHeight="13.2" x14ac:dyDescent="0.25"/>
  <cols>
    <col min="2" max="2" width="12.6640625" customWidth="1"/>
    <col min="4" max="4" width="11.44140625" customWidth="1"/>
  </cols>
  <sheetData>
    <row r="1" spans="2:22" ht="13.8" thickBot="1" x14ac:dyDescent="0.3"/>
    <row r="2" spans="2:22" ht="25.5" customHeight="1" thickBot="1" x14ac:dyDescent="0.3"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</row>
    <row r="3" spans="2:22" ht="29.25" customHeight="1" x14ac:dyDescent="0.25">
      <c r="B3" s="2" t="s">
        <v>1</v>
      </c>
    </row>
    <row r="4" spans="2:22" ht="29.25" customHeight="1" x14ac:dyDescent="0.25">
      <c r="B4" s="2" t="s">
        <v>2</v>
      </c>
    </row>
    <row r="6" spans="2:22" x14ac:dyDescent="0.25">
      <c r="B6" s="3" t="s">
        <v>13</v>
      </c>
      <c r="C6" s="3" t="s">
        <v>13</v>
      </c>
      <c r="J6" s="4" t="e">
        <f>IF(#REF!='NO TOCAR'!F7,'NO TOCAR'!D7,IF(#REF!='NO TOCAR'!F8,'NO TOCAR'!D8,IF(#REF!='NO TOCAR'!F9,'NO TOCAR'!D9,IF(#REF!='NO TOCAR'!F12,'NO TOCAR'!D10,IF(#REF!='NO TOCAR'!F11,'NO TOCAR'!D11,IF(#REF!='NO TOCAR'!F10,'NO TOCAR'!D12,IF(#REF!='NO TOCAR'!F13,'NO TOCAR'!D14,IF(#REF!='NO TOCAR'!#REF!,'NO TOCAR'!D13,""))))))))</f>
        <v>#REF!</v>
      </c>
    </row>
    <row r="7" spans="2:22" x14ac:dyDescent="0.25">
      <c r="B7" s="3" t="s">
        <v>4</v>
      </c>
      <c r="C7" s="3" t="s">
        <v>4</v>
      </c>
      <c r="D7" s="154" t="s">
        <v>19</v>
      </c>
      <c r="E7" s="154"/>
      <c r="F7" t="s">
        <v>25</v>
      </c>
    </row>
    <row r="8" spans="2:22" x14ac:dyDescent="0.25">
      <c r="B8" s="3" t="s">
        <v>5</v>
      </c>
      <c r="C8" s="3" t="s">
        <v>5</v>
      </c>
      <c r="D8" s="154" t="s">
        <v>20</v>
      </c>
      <c r="E8" s="154"/>
      <c r="F8" t="s">
        <v>26</v>
      </c>
    </row>
    <row r="9" spans="2:22" x14ac:dyDescent="0.25">
      <c r="B9" s="3" t="s">
        <v>6</v>
      </c>
      <c r="C9" s="3" t="s">
        <v>6</v>
      </c>
      <c r="D9" s="154" t="s">
        <v>21</v>
      </c>
      <c r="E9" s="154"/>
      <c r="F9" t="s">
        <v>27</v>
      </c>
    </row>
    <row r="10" spans="2:22" x14ac:dyDescent="0.25">
      <c r="B10" s="3" t="s">
        <v>7</v>
      </c>
      <c r="C10" s="3" t="s">
        <v>7</v>
      </c>
      <c r="D10" s="154" t="s">
        <v>24</v>
      </c>
      <c r="E10" s="154"/>
      <c r="F10" t="s">
        <v>28</v>
      </c>
    </row>
    <row r="11" spans="2:22" x14ac:dyDescent="0.25">
      <c r="B11" s="3" t="s">
        <v>8</v>
      </c>
      <c r="C11" s="3" t="s">
        <v>8</v>
      </c>
      <c r="D11" s="154" t="s">
        <v>22</v>
      </c>
      <c r="E11" s="154"/>
      <c r="F11" t="s">
        <v>29</v>
      </c>
    </row>
    <row r="12" spans="2:22" x14ac:dyDescent="0.25">
      <c r="B12" s="3" t="s">
        <v>9</v>
      </c>
      <c r="C12" s="3" t="s">
        <v>9</v>
      </c>
      <c r="D12" s="154" t="s">
        <v>23</v>
      </c>
      <c r="E12" s="154"/>
      <c r="F12" t="s">
        <v>30</v>
      </c>
    </row>
    <row r="13" spans="2:22" x14ac:dyDescent="0.25">
      <c r="B13" s="3" t="s">
        <v>10</v>
      </c>
      <c r="C13" s="3" t="s">
        <v>10</v>
      </c>
      <c r="D13" s="154" t="s">
        <v>67</v>
      </c>
      <c r="E13" s="154"/>
      <c r="F13" t="s">
        <v>31</v>
      </c>
    </row>
    <row r="14" spans="2:22" x14ac:dyDescent="0.25">
      <c r="B14" s="3" t="s">
        <v>11</v>
      </c>
      <c r="C14" s="3" t="s">
        <v>11</v>
      </c>
      <c r="D14" s="154" t="s">
        <v>69</v>
      </c>
      <c r="E14" s="154"/>
      <c r="F14" t="s">
        <v>68</v>
      </c>
    </row>
    <row r="15" spans="2:22" x14ac:dyDescent="0.25">
      <c r="B15" s="3" t="s">
        <v>12</v>
      </c>
      <c r="C15" s="3" t="s">
        <v>12</v>
      </c>
      <c r="D15" s="154"/>
      <c r="E15" s="154"/>
    </row>
    <row r="16" spans="2:22" x14ac:dyDescent="0.25">
      <c r="B16" s="1">
        <v>10</v>
      </c>
      <c r="C16" s="1">
        <v>10</v>
      </c>
    </row>
    <row r="17" spans="2:3" x14ac:dyDescent="0.25">
      <c r="B17" s="1">
        <f t="shared" ref="B17:B29" si="0">+B16+1</f>
        <v>11</v>
      </c>
      <c r="C17" s="1">
        <f t="shared" ref="C17:C48" si="1">+C16+1</f>
        <v>11</v>
      </c>
    </row>
    <row r="18" spans="2:3" x14ac:dyDescent="0.25">
      <c r="B18" s="1">
        <f t="shared" si="0"/>
        <v>12</v>
      </c>
      <c r="C18" s="1">
        <f t="shared" si="1"/>
        <v>12</v>
      </c>
    </row>
    <row r="19" spans="2:3" x14ac:dyDescent="0.25">
      <c r="B19" s="1">
        <f t="shared" si="0"/>
        <v>13</v>
      </c>
      <c r="C19" s="1">
        <f t="shared" si="1"/>
        <v>13</v>
      </c>
    </row>
    <row r="20" spans="2:3" x14ac:dyDescent="0.25">
      <c r="B20" s="1">
        <f t="shared" si="0"/>
        <v>14</v>
      </c>
      <c r="C20" s="1">
        <f t="shared" si="1"/>
        <v>14</v>
      </c>
    </row>
    <row r="21" spans="2:3" x14ac:dyDescent="0.25">
      <c r="B21" s="1">
        <f t="shared" si="0"/>
        <v>15</v>
      </c>
      <c r="C21" s="1">
        <f t="shared" si="1"/>
        <v>15</v>
      </c>
    </row>
    <row r="22" spans="2:3" x14ac:dyDescent="0.25">
      <c r="B22" s="1">
        <f t="shared" si="0"/>
        <v>16</v>
      </c>
      <c r="C22" s="1">
        <f t="shared" si="1"/>
        <v>16</v>
      </c>
    </row>
    <row r="23" spans="2:3" x14ac:dyDescent="0.25">
      <c r="B23" s="1">
        <f t="shared" si="0"/>
        <v>17</v>
      </c>
      <c r="C23" s="1">
        <f t="shared" si="1"/>
        <v>17</v>
      </c>
    </row>
    <row r="24" spans="2:3" x14ac:dyDescent="0.25">
      <c r="B24" s="1">
        <f t="shared" si="0"/>
        <v>18</v>
      </c>
      <c r="C24" s="1">
        <f t="shared" si="1"/>
        <v>18</v>
      </c>
    </row>
    <row r="25" spans="2:3" x14ac:dyDescent="0.25">
      <c r="B25" s="1">
        <f t="shared" si="0"/>
        <v>19</v>
      </c>
      <c r="C25" s="1">
        <f t="shared" si="1"/>
        <v>19</v>
      </c>
    </row>
    <row r="26" spans="2:3" x14ac:dyDescent="0.25">
      <c r="B26" s="1">
        <f t="shared" si="0"/>
        <v>20</v>
      </c>
      <c r="C26" s="1">
        <f t="shared" si="1"/>
        <v>20</v>
      </c>
    </row>
    <row r="27" spans="2:3" x14ac:dyDescent="0.25">
      <c r="B27" s="1">
        <f t="shared" si="0"/>
        <v>21</v>
      </c>
      <c r="C27" s="1">
        <f t="shared" si="1"/>
        <v>21</v>
      </c>
    </row>
    <row r="28" spans="2:3" x14ac:dyDescent="0.25">
      <c r="B28" s="1">
        <f t="shared" si="0"/>
        <v>22</v>
      </c>
      <c r="C28" s="1">
        <f t="shared" si="1"/>
        <v>22</v>
      </c>
    </row>
    <row r="29" spans="2:3" x14ac:dyDescent="0.25">
      <c r="B29" s="1">
        <f t="shared" si="0"/>
        <v>23</v>
      </c>
      <c r="C29" s="1">
        <f t="shared" si="1"/>
        <v>23</v>
      </c>
    </row>
    <row r="30" spans="2:3" x14ac:dyDescent="0.25">
      <c r="B30" s="1"/>
      <c r="C30" s="1">
        <f t="shared" si="1"/>
        <v>24</v>
      </c>
    </row>
    <row r="31" spans="2:3" x14ac:dyDescent="0.25">
      <c r="B31" s="1"/>
      <c r="C31" s="1">
        <f t="shared" si="1"/>
        <v>25</v>
      </c>
    </row>
    <row r="32" spans="2:3" x14ac:dyDescent="0.25">
      <c r="B32" s="1"/>
      <c r="C32" s="1">
        <f t="shared" si="1"/>
        <v>26</v>
      </c>
    </row>
    <row r="33" spans="2:3" x14ac:dyDescent="0.25">
      <c r="B33" s="1"/>
      <c r="C33" s="1">
        <f t="shared" si="1"/>
        <v>27</v>
      </c>
    </row>
    <row r="34" spans="2:3" x14ac:dyDescent="0.25">
      <c r="B34" s="1"/>
      <c r="C34" s="1">
        <f t="shared" si="1"/>
        <v>28</v>
      </c>
    </row>
    <row r="35" spans="2:3" x14ac:dyDescent="0.25">
      <c r="B35" s="1"/>
      <c r="C35" s="1">
        <f t="shared" si="1"/>
        <v>29</v>
      </c>
    </row>
    <row r="36" spans="2:3" x14ac:dyDescent="0.25">
      <c r="B36" s="1"/>
      <c r="C36" s="1">
        <f t="shared" si="1"/>
        <v>30</v>
      </c>
    </row>
    <row r="37" spans="2:3" x14ac:dyDescent="0.25">
      <c r="B37" s="1"/>
      <c r="C37" s="1">
        <f t="shared" si="1"/>
        <v>31</v>
      </c>
    </row>
    <row r="38" spans="2:3" x14ac:dyDescent="0.25">
      <c r="B38" s="1"/>
      <c r="C38" s="1">
        <f t="shared" si="1"/>
        <v>32</v>
      </c>
    </row>
    <row r="39" spans="2:3" x14ac:dyDescent="0.25">
      <c r="B39" s="1"/>
      <c r="C39" s="1">
        <f t="shared" si="1"/>
        <v>33</v>
      </c>
    </row>
    <row r="40" spans="2:3" x14ac:dyDescent="0.25">
      <c r="C40" s="1">
        <f t="shared" si="1"/>
        <v>34</v>
      </c>
    </row>
    <row r="41" spans="2:3" x14ac:dyDescent="0.25">
      <c r="C41" s="1">
        <f t="shared" si="1"/>
        <v>35</v>
      </c>
    </row>
    <row r="42" spans="2:3" x14ac:dyDescent="0.25">
      <c r="C42" s="1">
        <f t="shared" si="1"/>
        <v>36</v>
      </c>
    </row>
    <row r="43" spans="2:3" x14ac:dyDescent="0.25">
      <c r="C43" s="1">
        <f t="shared" si="1"/>
        <v>37</v>
      </c>
    </row>
    <row r="44" spans="2:3" x14ac:dyDescent="0.25">
      <c r="C44" s="1">
        <f t="shared" si="1"/>
        <v>38</v>
      </c>
    </row>
    <row r="45" spans="2:3" x14ac:dyDescent="0.25">
      <c r="C45" s="1">
        <f t="shared" si="1"/>
        <v>39</v>
      </c>
    </row>
    <row r="46" spans="2:3" x14ac:dyDescent="0.25">
      <c r="C46" s="1">
        <f t="shared" si="1"/>
        <v>40</v>
      </c>
    </row>
    <row r="47" spans="2:3" x14ac:dyDescent="0.25">
      <c r="C47" s="1">
        <f t="shared" si="1"/>
        <v>41</v>
      </c>
    </row>
    <row r="48" spans="2:3" x14ac:dyDescent="0.25">
      <c r="C48" s="1">
        <f t="shared" si="1"/>
        <v>42</v>
      </c>
    </row>
    <row r="49" spans="3:3" x14ac:dyDescent="0.25">
      <c r="C49" s="1">
        <f t="shared" ref="C49:C65" si="2">+C48+1</f>
        <v>43</v>
      </c>
    </row>
    <row r="50" spans="3:3" x14ac:dyDescent="0.25">
      <c r="C50" s="1">
        <f t="shared" si="2"/>
        <v>44</v>
      </c>
    </row>
    <row r="51" spans="3:3" x14ac:dyDescent="0.25">
      <c r="C51" s="1">
        <f t="shared" si="2"/>
        <v>45</v>
      </c>
    </row>
    <row r="52" spans="3:3" x14ac:dyDescent="0.25">
      <c r="C52" s="1">
        <f t="shared" si="2"/>
        <v>46</v>
      </c>
    </row>
    <row r="53" spans="3:3" x14ac:dyDescent="0.25">
      <c r="C53" s="1">
        <f t="shared" si="2"/>
        <v>47</v>
      </c>
    </row>
    <row r="54" spans="3:3" x14ac:dyDescent="0.25">
      <c r="C54" s="1">
        <f t="shared" si="2"/>
        <v>48</v>
      </c>
    </row>
    <row r="55" spans="3:3" x14ac:dyDescent="0.25">
      <c r="C55" s="1">
        <f t="shared" si="2"/>
        <v>49</v>
      </c>
    </row>
    <row r="56" spans="3:3" x14ac:dyDescent="0.25">
      <c r="C56" s="1">
        <f t="shared" si="2"/>
        <v>50</v>
      </c>
    </row>
    <row r="57" spans="3:3" x14ac:dyDescent="0.25">
      <c r="C57" s="1">
        <f t="shared" si="2"/>
        <v>51</v>
      </c>
    </row>
    <row r="58" spans="3:3" x14ac:dyDescent="0.25">
      <c r="C58" s="1">
        <f t="shared" si="2"/>
        <v>52</v>
      </c>
    </row>
    <row r="59" spans="3:3" x14ac:dyDescent="0.25">
      <c r="C59" s="1">
        <f t="shared" si="2"/>
        <v>53</v>
      </c>
    </row>
    <row r="60" spans="3:3" x14ac:dyDescent="0.25">
      <c r="C60" s="1">
        <f t="shared" si="2"/>
        <v>54</v>
      </c>
    </row>
    <row r="61" spans="3:3" x14ac:dyDescent="0.25">
      <c r="C61" s="1">
        <f t="shared" si="2"/>
        <v>55</v>
      </c>
    </row>
    <row r="62" spans="3:3" x14ac:dyDescent="0.25">
      <c r="C62" s="1">
        <f t="shared" si="2"/>
        <v>56</v>
      </c>
    </row>
    <row r="63" spans="3:3" x14ac:dyDescent="0.25">
      <c r="C63" s="1">
        <f t="shared" si="2"/>
        <v>57</v>
      </c>
    </row>
    <row r="64" spans="3:3" x14ac:dyDescent="0.25">
      <c r="C64" s="1">
        <f t="shared" si="2"/>
        <v>58</v>
      </c>
    </row>
    <row r="65" spans="3:3" x14ac:dyDescent="0.25">
      <c r="C65" s="1">
        <f t="shared" si="2"/>
        <v>59</v>
      </c>
    </row>
    <row r="66" spans="3:3" x14ac:dyDescent="0.25">
      <c r="C66" s="1"/>
    </row>
    <row r="67" spans="3:3" x14ac:dyDescent="0.25">
      <c r="C67" s="1"/>
    </row>
    <row r="68" spans="3:3" x14ac:dyDescent="0.25">
      <c r="C68" s="1"/>
    </row>
    <row r="69" spans="3:3" x14ac:dyDescent="0.25">
      <c r="C69" s="1"/>
    </row>
    <row r="70" spans="3:3" x14ac:dyDescent="0.25">
      <c r="C70" s="1"/>
    </row>
    <row r="71" spans="3:3" x14ac:dyDescent="0.25">
      <c r="C71" s="1"/>
    </row>
    <row r="72" spans="3:3" x14ac:dyDescent="0.25">
      <c r="C72" s="1"/>
    </row>
    <row r="73" spans="3:3" x14ac:dyDescent="0.25">
      <c r="C73" s="1"/>
    </row>
    <row r="74" spans="3:3" x14ac:dyDescent="0.25">
      <c r="C74" s="1"/>
    </row>
    <row r="75" spans="3:3" x14ac:dyDescent="0.25">
      <c r="C75" s="1"/>
    </row>
    <row r="76" spans="3:3" x14ac:dyDescent="0.25">
      <c r="C76" s="1"/>
    </row>
    <row r="77" spans="3:3" x14ac:dyDescent="0.25">
      <c r="C77" s="1"/>
    </row>
    <row r="78" spans="3:3" x14ac:dyDescent="0.25">
      <c r="C78" s="1"/>
    </row>
    <row r="79" spans="3:3" x14ac:dyDescent="0.25">
      <c r="C79" s="1"/>
    </row>
    <row r="80" spans="3:3" x14ac:dyDescent="0.25">
      <c r="C80" s="1"/>
    </row>
    <row r="81" spans="3:3" x14ac:dyDescent="0.25">
      <c r="C81" s="1"/>
    </row>
    <row r="82" spans="3:3" x14ac:dyDescent="0.25">
      <c r="C82" s="1"/>
    </row>
    <row r="83" spans="3:3" x14ac:dyDescent="0.25">
      <c r="C83" s="1"/>
    </row>
    <row r="84" spans="3:3" x14ac:dyDescent="0.25">
      <c r="C84" s="1"/>
    </row>
    <row r="85" spans="3:3" x14ac:dyDescent="0.25">
      <c r="C85" s="1"/>
    </row>
    <row r="86" spans="3:3" x14ac:dyDescent="0.25">
      <c r="C86" s="1"/>
    </row>
    <row r="87" spans="3:3" x14ac:dyDescent="0.25">
      <c r="C87" s="1"/>
    </row>
    <row r="88" spans="3:3" x14ac:dyDescent="0.25">
      <c r="C88" s="1"/>
    </row>
    <row r="89" spans="3:3" x14ac:dyDescent="0.25">
      <c r="C89" s="1"/>
    </row>
    <row r="90" spans="3:3" x14ac:dyDescent="0.25">
      <c r="C90" s="1"/>
    </row>
    <row r="91" spans="3:3" x14ac:dyDescent="0.25">
      <c r="C91" s="1"/>
    </row>
    <row r="92" spans="3:3" x14ac:dyDescent="0.25">
      <c r="C92" s="1"/>
    </row>
    <row r="93" spans="3:3" x14ac:dyDescent="0.25">
      <c r="C93" s="1"/>
    </row>
    <row r="94" spans="3:3" x14ac:dyDescent="0.25">
      <c r="C94" s="1"/>
    </row>
    <row r="95" spans="3:3" x14ac:dyDescent="0.25">
      <c r="C95" s="1"/>
    </row>
    <row r="96" spans="3:3" x14ac:dyDescent="0.25">
      <c r="C96" s="1"/>
    </row>
    <row r="97" spans="3:3" x14ac:dyDescent="0.25">
      <c r="C97" s="1"/>
    </row>
    <row r="98" spans="3:3" x14ac:dyDescent="0.25">
      <c r="C98" s="1"/>
    </row>
    <row r="99" spans="3:3" x14ac:dyDescent="0.25">
      <c r="C99" s="1"/>
    </row>
    <row r="100" spans="3:3" x14ac:dyDescent="0.25">
      <c r="C100" s="1"/>
    </row>
    <row r="101" spans="3:3" x14ac:dyDescent="0.25">
      <c r="C101" s="1"/>
    </row>
    <row r="102" spans="3:3" x14ac:dyDescent="0.25">
      <c r="C102" s="1"/>
    </row>
    <row r="103" spans="3:3" x14ac:dyDescent="0.25">
      <c r="C103" s="1"/>
    </row>
    <row r="104" spans="3:3" x14ac:dyDescent="0.25">
      <c r="C104" s="1"/>
    </row>
    <row r="105" spans="3:3" x14ac:dyDescent="0.25">
      <c r="C105" s="1"/>
    </row>
    <row r="106" spans="3:3" x14ac:dyDescent="0.25">
      <c r="C106" s="1"/>
    </row>
    <row r="107" spans="3:3" x14ac:dyDescent="0.25">
      <c r="C107" s="1"/>
    </row>
    <row r="108" spans="3:3" x14ac:dyDescent="0.25">
      <c r="C108" s="1"/>
    </row>
    <row r="109" spans="3:3" x14ac:dyDescent="0.25">
      <c r="C109" s="1"/>
    </row>
    <row r="110" spans="3:3" x14ac:dyDescent="0.25">
      <c r="C110" s="1"/>
    </row>
    <row r="111" spans="3:3" x14ac:dyDescent="0.25">
      <c r="C111" s="1"/>
    </row>
  </sheetData>
  <mergeCells count="10">
    <mergeCell ref="G2:T2"/>
    <mergeCell ref="D15:E15"/>
    <mergeCell ref="D13:E13"/>
    <mergeCell ref="D7:E7"/>
    <mergeCell ref="D8:E8"/>
    <mergeCell ref="D9:E9"/>
    <mergeCell ref="D10:E10"/>
    <mergeCell ref="D11:E11"/>
    <mergeCell ref="D12:E12"/>
    <mergeCell ref="D14:E1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5">
    <pageSetUpPr fitToPage="1"/>
  </sheetPr>
  <dimension ref="A1:AF336"/>
  <sheetViews>
    <sheetView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12.55468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32" ht="3.75" customHeight="1" thickBot="1" x14ac:dyDescent="0.3"/>
    <row r="2" spans="1:32" ht="74.25" customHeight="1" thickBot="1" x14ac:dyDescent="0.3">
      <c r="A2" s="5"/>
      <c r="B2" s="5"/>
      <c r="C2" s="5"/>
      <c r="D2" s="5"/>
      <c r="E2" s="5"/>
      <c r="F2" s="5"/>
      <c r="G2" s="137" t="s">
        <v>466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95" t="s">
        <v>467</v>
      </c>
      <c r="V2" s="95" t="s">
        <v>468</v>
      </c>
      <c r="W2" s="5"/>
      <c r="X2" s="5"/>
      <c r="Y2" s="5"/>
      <c r="Z2" s="5"/>
      <c r="AA2" s="5"/>
    </row>
    <row r="3" spans="1:32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32" ht="30" customHeight="1" thickBot="1" x14ac:dyDescent="0.3">
      <c r="A4" s="5"/>
      <c r="B4" s="7" t="s">
        <v>0</v>
      </c>
      <c r="C4" s="139"/>
      <c r="D4" s="140"/>
      <c r="E4" s="141"/>
      <c r="F4" s="12" t="s">
        <v>36</v>
      </c>
      <c r="G4" s="142"/>
      <c r="H4" s="143"/>
      <c r="I4" s="12" t="s">
        <v>37</v>
      </c>
      <c r="J4" s="142"/>
      <c r="K4" s="144"/>
      <c r="L4" s="144"/>
      <c r="M4" s="144"/>
      <c r="N4" s="143"/>
      <c r="P4" s="5" t="s">
        <v>63</v>
      </c>
      <c r="Q4" s="5"/>
      <c r="R4" s="120">
        <v>0</v>
      </c>
      <c r="S4" s="121"/>
      <c r="T4" s="5" t="s">
        <v>62</v>
      </c>
      <c r="U4" s="23" t="str">
        <f>IFERROR(AVERAGE('NO COGER'!U4),"")</f>
        <v/>
      </c>
      <c r="V4" s="23" t="str">
        <f>IFERROR(AVERAGE('NO COGER'!V4),"")</f>
        <v/>
      </c>
      <c r="W4" s="23" t="str">
        <f>IFERROR(AVERAGE('NO COGER'!W4),"")</f>
        <v/>
      </c>
      <c r="X4" s="23" t="str">
        <f>IFERROR(AVERAGE('NO COGER'!X4),"")</f>
        <v/>
      </c>
      <c r="Y4" s="5"/>
      <c r="Z4" s="5"/>
      <c r="AA4" s="5"/>
    </row>
    <row r="5" spans="1:32" ht="24" customHeight="1" thickBot="1" x14ac:dyDescent="0.3">
      <c r="A5" s="5"/>
      <c r="B5" s="7" t="s">
        <v>38</v>
      </c>
      <c r="C5" s="22"/>
      <c r="D5" s="9" t="s">
        <v>3</v>
      </c>
      <c r="E5" s="35"/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 t="str">
        <f>IFERROR(AVERAGE('NO COGER'!U5),"")</f>
        <v/>
      </c>
      <c r="V5" s="23" t="str">
        <f>IFERROR(AVERAGE('NO COGER'!V5),"")</f>
        <v/>
      </c>
      <c r="W5" s="23" t="str">
        <f>IFERROR(AVERAGE('NO COGER'!W5),"")</f>
        <v/>
      </c>
      <c r="X5" s="23" t="str">
        <f>IFERROR(AVERAGE('NO COGER'!X5),"")</f>
        <v/>
      </c>
      <c r="Y5" s="5"/>
      <c r="Z5" s="5"/>
      <c r="AA5" s="5"/>
      <c r="AB5" s="5"/>
      <c r="AC5" s="5"/>
      <c r="AD5" s="5"/>
      <c r="AE5" s="5"/>
      <c r="AF5" s="5"/>
    </row>
    <row r="6" spans="1:32" ht="24" customHeight="1" thickBot="1" x14ac:dyDescent="0.35">
      <c r="A6" s="10"/>
      <c r="B6" s="11" t="s">
        <v>39</v>
      </c>
      <c r="C6" s="22"/>
      <c r="D6" s="9" t="s">
        <v>3</v>
      </c>
      <c r="E6" s="35"/>
      <c r="F6" s="10"/>
      <c r="H6" s="135" t="s">
        <v>14</v>
      </c>
      <c r="I6" s="136"/>
      <c r="J6" s="13" t="s">
        <v>16</v>
      </c>
      <c r="K6" s="13"/>
      <c r="L6" s="135" t="s">
        <v>61</v>
      </c>
      <c r="M6" s="136"/>
      <c r="N6" s="5"/>
      <c r="O6" s="10"/>
      <c r="P6" s="10"/>
      <c r="R6" s="123" t="s">
        <v>48</v>
      </c>
      <c r="S6" s="124"/>
      <c r="T6" s="10"/>
      <c r="U6" s="10"/>
      <c r="V6" s="10"/>
      <c r="W6" s="123" t="s">
        <v>64</v>
      </c>
      <c r="X6" s="124"/>
      <c r="Z6" s="10"/>
      <c r="AA6" s="10"/>
    </row>
    <row r="7" spans="1:32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32" ht="47.4" thickBot="1" x14ac:dyDescent="0.3">
      <c r="A8" s="5"/>
      <c r="B8" s="125" t="s">
        <v>51</v>
      </c>
      <c r="C8" s="126">
        <f>IFERROR(SUM('NO COGER:NO TOCAR'!C8),"")</f>
        <v>11518.5</v>
      </c>
      <c r="D8" s="127"/>
      <c r="E8" s="128"/>
      <c r="H8" s="34" t="s">
        <v>15</v>
      </c>
      <c r="I8" s="23"/>
      <c r="J8" s="23"/>
      <c r="L8" s="122" t="s">
        <v>55</v>
      </c>
      <c r="M8" s="122"/>
      <c r="N8" s="120">
        <f>SUM('NO COGER'!N8:O8)</f>
        <v>0</v>
      </c>
      <c r="O8" s="121"/>
      <c r="R8" s="122" t="s">
        <v>57</v>
      </c>
      <c r="S8" s="132"/>
      <c r="T8" s="120">
        <f>SUM('NO COGER'!T8:U8)</f>
        <v>0</v>
      </c>
      <c r="U8" s="121"/>
      <c r="V8" s="5"/>
      <c r="W8" s="133" t="s">
        <v>65</v>
      </c>
      <c r="X8" s="134"/>
      <c r="Y8" s="120"/>
      <c r="Z8" s="121"/>
    </row>
    <row r="9" spans="1:32" ht="21.75" customHeight="1" thickBot="1" x14ac:dyDescent="0.3">
      <c r="A9" s="5"/>
      <c r="B9" s="125"/>
      <c r="C9" s="129"/>
      <c r="D9" s="130"/>
      <c r="E9" s="131"/>
      <c r="H9" s="7" t="s">
        <v>17</v>
      </c>
      <c r="J9" s="23"/>
      <c r="L9" s="122" t="s">
        <v>44</v>
      </c>
      <c r="M9" s="122"/>
      <c r="N9" s="120">
        <f>SUM('NO COGER'!N9:O9)</f>
        <v>0</v>
      </c>
      <c r="O9" s="121"/>
      <c r="R9" s="122" t="s">
        <v>58</v>
      </c>
      <c r="S9" s="122"/>
      <c r="T9" s="120">
        <f>SUM('NO COGER'!T9:U9)</f>
        <v>0</v>
      </c>
      <c r="U9" s="121"/>
      <c r="V9" s="5"/>
      <c r="W9" s="10"/>
      <c r="X9" s="5"/>
      <c r="Y9" s="5"/>
      <c r="Z9" s="5"/>
      <c r="AA9" s="5"/>
    </row>
    <row r="10" spans="1:32" ht="21.75" customHeight="1" thickBot="1" x14ac:dyDescent="0.3">
      <c r="A10" s="5"/>
      <c r="H10" s="36" t="s">
        <v>18</v>
      </c>
      <c r="I10" s="21"/>
      <c r="J10" s="23"/>
      <c r="L10" s="122" t="s">
        <v>56</v>
      </c>
      <c r="M10" s="122"/>
      <c r="N10" s="120">
        <f>SUM('NO COGER'!N10:O10)</f>
        <v>0</v>
      </c>
      <c r="O10" s="121"/>
      <c r="S10" s="5"/>
      <c r="T10" s="5"/>
      <c r="U10" s="5"/>
      <c r="V10" s="5"/>
      <c r="W10" s="10"/>
      <c r="X10" s="5"/>
      <c r="Y10" s="5"/>
      <c r="Z10" s="5"/>
      <c r="AA10" s="5"/>
    </row>
    <row r="11" spans="1:32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32" ht="24.75" customHeight="1" x14ac:dyDescent="0.25">
      <c r="A12" s="5"/>
      <c r="B12" s="96" t="s">
        <v>49</v>
      </c>
      <c r="C12" s="97"/>
      <c r="D12" s="97"/>
      <c r="E12" s="98"/>
      <c r="H12" s="117" t="s">
        <v>50</v>
      </c>
      <c r="I12" s="118"/>
      <c r="J12" s="5"/>
      <c r="K12" s="5"/>
      <c r="L12" s="96" t="s">
        <v>40</v>
      </c>
      <c r="M12" s="97"/>
      <c r="N12" s="98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32" ht="15.6" x14ac:dyDescent="0.25">
      <c r="A13" s="5"/>
      <c r="B13" s="37" t="s">
        <v>34</v>
      </c>
      <c r="C13" s="119" t="s">
        <v>33</v>
      </c>
      <c r="D13" s="119"/>
      <c r="E13" s="119"/>
      <c r="F13" s="37" t="s">
        <v>32</v>
      </c>
      <c r="H13" s="37" t="s">
        <v>52</v>
      </c>
      <c r="I13" s="37" t="s">
        <v>53</v>
      </c>
      <c r="J13" s="37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32" ht="27.9" customHeight="1" x14ac:dyDescent="0.25">
      <c r="A14" s="5"/>
      <c r="B14" s="24"/>
      <c r="C14" s="110"/>
      <c r="D14" s="111"/>
      <c r="E14" s="112"/>
      <c r="F14" s="24"/>
      <c r="H14" s="26"/>
      <c r="I14" s="27"/>
      <c r="J14" s="26"/>
      <c r="L14" s="113"/>
      <c r="M14" s="16" t="s">
        <v>46</v>
      </c>
      <c r="N14" s="30"/>
      <c r="O14" s="31"/>
      <c r="P14" s="31"/>
      <c r="Q14" s="5"/>
      <c r="R14" s="113"/>
      <c r="S14" s="16" t="s">
        <v>46</v>
      </c>
      <c r="T14" s="30"/>
      <c r="U14" s="31"/>
      <c r="V14" s="31"/>
      <c r="W14" s="10"/>
      <c r="X14" s="5"/>
      <c r="Y14" s="5"/>
      <c r="Z14" s="5"/>
      <c r="AA14" s="5"/>
    </row>
    <row r="15" spans="1:32" ht="27.9" customHeight="1" x14ac:dyDescent="0.25">
      <c r="A15" s="5"/>
      <c r="B15" s="25"/>
      <c r="C15" s="99"/>
      <c r="D15" s="100"/>
      <c r="E15" s="101"/>
      <c r="F15" s="25"/>
      <c r="H15" s="28"/>
      <c r="I15" s="29"/>
      <c r="J15" s="28"/>
      <c r="L15" s="114"/>
      <c r="M15" s="17" t="s">
        <v>47</v>
      </c>
      <c r="N15" s="30"/>
      <c r="O15" s="31"/>
      <c r="P15" s="31"/>
      <c r="Q15" s="5"/>
      <c r="R15" s="114"/>
      <c r="S15" s="17" t="s">
        <v>47</v>
      </c>
      <c r="T15" s="30"/>
      <c r="U15" s="31"/>
      <c r="V15" s="31"/>
      <c r="W15" s="10"/>
      <c r="X15" s="5"/>
      <c r="Y15" s="5"/>
      <c r="Z15" s="5"/>
      <c r="AA15" s="5"/>
    </row>
    <row r="16" spans="1:32" ht="27.9" customHeight="1" x14ac:dyDescent="0.25">
      <c r="A16" s="5"/>
      <c r="B16" s="24"/>
      <c r="C16" s="110"/>
      <c r="D16" s="111"/>
      <c r="E16" s="112"/>
      <c r="F16" s="24"/>
      <c r="H16" s="26"/>
      <c r="I16" s="27"/>
      <c r="J16" s="26"/>
      <c r="L16" s="115"/>
      <c r="M16" s="15" t="s">
        <v>46</v>
      </c>
      <c r="N16" s="32"/>
      <c r="O16" s="33"/>
      <c r="P16" s="33"/>
      <c r="Q16" s="5"/>
      <c r="R16" s="115"/>
      <c r="S16" s="15" t="s">
        <v>46</v>
      </c>
      <c r="T16" s="32"/>
      <c r="U16" s="33"/>
      <c r="V16" s="33"/>
      <c r="W16" s="10"/>
      <c r="X16" s="5"/>
      <c r="Y16" s="5"/>
      <c r="Z16" s="5"/>
      <c r="AA16" s="5"/>
    </row>
    <row r="17" spans="1:27" ht="27.9" customHeight="1" x14ac:dyDescent="0.25">
      <c r="A17" s="5"/>
      <c r="B17" s="25"/>
      <c r="C17" s="99"/>
      <c r="D17" s="100"/>
      <c r="E17" s="101"/>
      <c r="F17" s="25"/>
      <c r="H17" s="28"/>
      <c r="I17" s="29"/>
      <c r="J17" s="28"/>
      <c r="L17" s="116"/>
      <c r="M17" s="18" t="s">
        <v>47</v>
      </c>
      <c r="N17" s="32"/>
      <c r="O17" s="33"/>
      <c r="P17" s="33"/>
      <c r="Q17" s="5"/>
      <c r="R17" s="116"/>
      <c r="S17" s="18" t="s">
        <v>47</v>
      </c>
      <c r="T17" s="32"/>
      <c r="U17" s="33"/>
      <c r="V17" s="33"/>
      <c r="W17" s="10"/>
      <c r="X17" s="5"/>
      <c r="Y17" s="5"/>
      <c r="Z17" s="5"/>
      <c r="AA17" s="5"/>
    </row>
    <row r="18" spans="1:27" ht="27.9" customHeight="1" x14ac:dyDescent="0.25">
      <c r="A18" s="5"/>
      <c r="B18" s="24"/>
      <c r="C18" s="110"/>
      <c r="D18" s="111"/>
      <c r="E18" s="112"/>
      <c r="F18" s="24"/>
      <c r="H18" s="26"/>
      <c r="I18" s="27"/>
      <c r="J18" s="26"/>
      <c r="L18" s="113"/>
      <c r="M18" s="16" t="s">
        <v>46</v>
      </c>
      <c r="N18" s="30"/>
      <c r="O18" s="31"/>
      <c r="P18" s="31"/>
      <c r="Q18" s="5"/>
      <c r="R18" s="113"/>
      <c r="S18" s="16" t="s">
        <v>46</v>
      </c>
      <c r="T18" s="30"/>
      <c r="U18" s="31"/>
      <c r="V18" s="31"/>
      <c r="W18" s="10"/>
      <c r="X18" s="5"/>
      <c r="Y18" s="5"/>
      <c r="Z18" s="5"/>
      <c r="AA18" s="5"/>
    </row>
    <row r="19" spans="1:27" ht="27.9" customHeight="1" x14ac:dyDescent="0.25">
      <c r="A19" s="5"/>
      <c r="B19" s="25"/>
      <c r="C19" s="99"/>
      <c r="D19" s="100"/>
      <c r="E19" s="101"/>
      <c r="F19" s="25"/>
      <c r="H19" s="28"/>
      <c r="I19" s="29"/>
      <c r="J19" s="28"/>
      <c r="L19" s="114"/>
      <c r="M19" s="17" t="s">
        <v>47</v>
      </c>
      <c r="N19" s="30"/>
      <c r="O19" s="31"/>
      <c r="P19" s="31"/>
      <c r="Q19" s="5"/>
      <c r="R19" s="114"/>
      <c r="S19" s="17" t="s">
        <v>47</v>
      </c>
      <c r="T19" s="30"/>
      <c r="U19" s="31"/>
      <c r="V19" s="31"/>
      <c r="W19" s="10"/>
      <c r="X19" s="5"/>
      <c r="Y19" s="5"/>
      <c r="Z19" s="5"/>
      <c r="AA19" s="5"/>
    </row>
    <row r="20" spans="1:27" ht="27.9" customHeight="1" x14ac:dyDescent="0.25">
      <c r="A20" s="5"/>
      <c r="B20" s="24"/>
      <c r="C20" s="110"/>
      <c r="D20" s="111"/>
      <c r="E20" s="112"/>
      <c r="F20" s="24"/>
      <c r="H20" s="26"/>
      <c r="I20" s="27"/>
      <c r="J20" s="26"/>
      <c r="L20" s="115"/>
      <c r="M20" s="15" t="s">
        <v>46</v>
      </c>
      <c r="N20" s="32"/>
      <c r="O20" s="33"/>
      <c r="P20" s="33"/>
      <c r="Q20" s="5"/>
      <c r="R20" s="115"/>
      <c r="S20" s="15" t="s">
        <v>46</v>
      </c>
      <c r="T20" s="32"/>
      <c r="U20" s="33"/>
      <c r="V20" s="33"/>
      <c r="W20" s="10"/>
      <c r="X20" s="5"/>
      <c r="Y20" s="5"/>
      <c r="Z20" s="5"/>
      <c r="AA20" s="5"/>
    </row>
    <row r="21" spans="1:27" ht="27.9" customHeight="1" x14ac:dyDescent="0.25">
      <c r="A21" s="5"/>
      <c r="B21" s="25"/>
      <c r="C21" s="99"/>
      <c r="D21" s="100"/>
      <c r="E21" s="101"/>
      <c r="F21" s="25"/>
      <c r="H21" s="28"/>
      <c r="I21" s="29"/>
      <c r="J21" s="28"/>
      <c r="L21" s="116"/>
      <c r="M21" s="18" t="s">
        <v>47</v>
      </c>
      <c r="N21" s="32"/>
      <c r="O21" s="33"/>
      <c r="P21" s="33"/>
      <c r="Q21" s="5"/>
      <c r="R21" s="116"/>
      <c r="S21" s="18" t="s">
        <v>47</v>
      </c>
      <c r="T21" s="32"/>
      <c r="U21" s="33"/>
      <c r="V21" s="33"/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10"/>
      <c r="D22" s="111"/>
      <c r="E22" s="112"/>
      <c r="F22" s="24"/>
      <c r="H22" s="26"/>
      <c r="I22" s="27"/>
      <c r="J22" s="26"/>
      <c r="L22" s="113"/>
      <c r="M22" s="16" t="s">
        <v>46</v>
      </c>
      <c r="N22" s="30"/>
      <c r="O22" s="31"/>
      <c r="P22" s="31"/>
      <c r="Q22" s="5"/>
      <c r="R22" s="113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99"/>
      <c r="D23" s="100"/>
      <c r="E23" s="101"/>
      <c r="F23" s="25"/>
      <c r="H23" s="28"/>
      <c r="I23" s="29"/>
      <c r="J23" s="28"/>
      <c r="K23" s="5"/>
      <c r="L23" s="114"/>
      <c r="M23" s="17" t="s">
        <v>47</v>
      </c>
      <c r="N23" s="30"/>
      <c r="O23" s="31"/>
      <c r="P23" s="31"/>
      <c r="Q23" s="5"/>
      <c r="R23" s="114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10"/>
      <c r="D24" s="111"/>
      <c r="E24" s="112"/>
      <c r="F24" s="24"/>
      <c r="H24" s="26"/>
      <c r="I24" s="27"/>
      <c r="J24" s="26"/>
      <c r="L24" s="96" t="s">
        <v>59</v>
      </c>
      <c r="M24" s="97"/>
      <c r="N24" s="98"/>
      <c r="O24" s="5"/>
      <c r="P24" s="5"/>
      <c r="Q24" s="5"/>
      <c r="R24" s="96" t="s">
        <v>60</v>
      </c>
      <c r="S24" s="97"/>
      <c r="T24" s="98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99"/>
      <c r="D25" s="100"/>
      <c r="E25" s="101"/>
      <c r="F25" s="25"/>
      <c r="H25" s="28"/>
      <c r="I25" s="29"/>
      <c r="J25" s="28"/>
      <c r="L25" s="102"/>
      <c r="M25" s="103"/>
      <c r="N25" s="103"/>
      <c r="O25" s="104"/>
      <c r="P25" s="105"/>
      <c r="Q25" s="5"/>
      <c r="R25" s="102"/>
      <c r="S25" s="103"/>
      <c r="T25" s="103"/>
      <c r="U25" s="104"/>
      <c r="V25" s="105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02"/>
      <c r="M26" s="103"/>
      <c r="N26" s="103"/>
      <c r="O26" s="103"/>
      <c r="P26" s="106"/>
      <c r="Q26" s="5"/>
      <c r="R26" s="102"/>
      <c r="S26" s="103"/>
      <c r="T26" s="103"/>
      <c r="U26" s="103"/>
      <c r="V26" s="106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07"/>
      <c r="M27" s="108"/>
      <c r="N27" s="108"/>
      <c r="O27" s="108"/>
      <c r="P27" s="109"/>
      <c r="Q27" s="5"/>
      <c r="R27" s="107"/>
      <c r="S27" s="108"/>
      <c r="T27" s="108"/>
      <c r="U27" s="108"/>
      <c r="V27" s="109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21:E21"/>
    <mergeCell ref="L20:L21"/>
    <mergeCell ref="R20:R21"/>
    <mergeCell ref="C22:E22"/>
    <mergeCell ref="C18:E18"/>
    <mergeCell ref="L18:L19"/>
    <mergeCell ref="R18:R19"/>
    <mergeCell ref="C19:E19"/>
    <mergeCell ref="C20:E20"/>
    <mergeCell ref="L24:N24"/>
    <mergeCell ref="R24:T24"/>
    <mergeCell ref="C23:E23"/>
    <mergeCell ref="L25:P27"/>
    <mergeCell ref="R25:V27"/>
    <mergeCell ref="C24:E24"/>
    <mergeCell ref="C25:E25"/>
    <mergeCell ref="L22:L23"/>
    <mergeCell ref="R22:R23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200-000000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2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200-000002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200-000003000000}">
          <x14:formula1>
            <xm:f>'NO TOCAR'!$F$6:$F$13</xm:f>
          </x14:formula1>
          <xm:sqref>J4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35</vt:i4>
      </vt:variant>
      <vt:variant>
        <vt:lpstr>Rangos con nombre</vt:lpstr>
      </vt:variant>
      <vt:variant>
        <vt:i4>34</vt:i4>
      </vt:variant>
    </vt:vector>
  </HeadingPairs>
  <TitlesOfParts>
    <vt:vector size="69" baseType="lpstr">
      <vt:lpstr>NO COGER</vt:lpstr>
      <vt:lpstr>29TD</vt:lpstr>
      <vt:lpstr>29MÑ</vt:lpstr>
      <vt:lpstr>28TD</vt:lpstr>
      <vt:lpstr>28MÑ</vt:lpstr>
      <vt:lpstr>27TD</vt:lpstr>
      <vt:lpstr>27MÑ</vt:lpstr>
      <vt:lpstr>26TD</vt:lpstr>
      <vt:lpstr>26MÑ</vt:lpstr>
      <vt:lpstr>25TD</vt:lpstr>
      <vt:lpstr>25MÑ</vt:lpstr>
      <vt:lpstr>22TD</vt:lpstr>
      <vt:lpstr>22MÑ</vt:lpstr>
      <vt:lpstr>21TD</vt:lpstr>
      <vt:lpstr>21MÑ</vt:lpstr>
      <vt:lpstr>19TD</vt:lpstr>
      <vt:lpstr>19MÑ</vt:lpstr>
      <vt:lpstr>18TD</vt:lpstr>
      <vt:lpstr>18MÑ</vt:lpstr>
      <vt:lpstr>15TD</vt:lpstr>
      <vt:lpstr>15MÑ</vt:lpstr>
      <vt:lpstr>14TD</vt:lpstr>
      <vt:lpstr>14MÑ</vt:lpstr>
      <vt:lpstr>13TD</vt:lpstr>
      <vt:lpstr>13MÑ</vt:lpstr>
      <vt:lpstr>12TD</vt:lpstr>
      <vt:lpstr>12MÑ</vt:lpstr>
      <vt:lpstr>11TD</vt:lpstr>
      <vt:lpstr>11MÑ</vt:lpstr>
      <vt:lpstr>08TD</vt:lpstr>
      <vt:lpstr>08MÑ</vt:lpstr>
      <vt:lpstr>07TD</vt:lpstr>
      <vt:lpstr>07MÑ</vt:lpstr>
      <vt:lpstr>NO TOCAR</vt:lpstr>
      <vt:lpstr>Total</vt:lpstr>
      <vt:lpstr>'07MÑ'!Área_de_impresión</vt:lpstr>
      <vt:lpstr>'07TD'!Área_de_impresión</vt:lpstr>
      <vt:lpstr>'08MÑ'!Área_de_impresión</vt:lpstr>
      <vt:lpstr>'08TD'!Área_de_impresión</vt:lpstr>
      <vt:lpstr>'11MÑ'!Área_de_impresión</vt:lpstr>
      <vt:lpstr>'11TD'!Área_de_impresión</vt:lpstr>
      <vt:lpstr>'12MÑ'!Área_de_impresión</vt:lpstr>
      <vt:lpstr>'12TD'!Área_de_impresión</vt:lpstr>
      <vt:lpstr>'13MÑ'!Área_de_impresión</vt:lpstr>
      <vt:lpstr>'13TD'!Área_de_impresión</vt:lpstr>
      <vt:lpstr>'14MÑ'!Área_de_impresión</vt:lpstr>
      <vt:lpstr>'14TD'!Área_de_impresión</vt:lpstr>
      <vt:lpstr>'15MÑ'!Área_de_impresión</vt:lpstr>
      <vt:lpstr>'15TD'!Área_de_impresión</vt:lpstr>
      <vt:lpstr>'18MÑ'!Área_de_impresión</vt:lpstr>
      <vt:lpstr>'18TD'!Área_de_impresión</vt:lpstr>
      <vt:lpstr>'19MÑ'!Área_de_impresión</vt:lpstr>
      <vt:lpstr>'19TD'!Área_de_impresión</vt:lpstr>
      <vt:lpstr>'21MÑ'!Área_de_impresión</vt:lpstr>
      <vt:lpstr>'21TD'!Área_de_impresión</vt:lpstr>
      <vt:lpstr>'22MÑ'!Área_de_impresión</vt:lpstr>
      <vt:lpstr>'22TD'!Área_de_impresión</vt:lpstr>
      <vt:lpstr>'25MÑ'!Área_de_impresión</vt:lpstr>
      <vt:lpstr>'25TD'!Área_de_impresión</vt:lpstr>
      <vt:lpstr>'26MÑ'!Área_de_impresión</vt:lpstr>
      <vt:lpstr>'26TD'!Área_de_impresión</vt:lpstr>
      <vt:lpstr>'27MÑ'!Área_de_impresión</vt:lpstr>
      <vt:lpstr>'27TD'!Área_de_impresión</vt:lpstr>
      <vt:lpstr>'28MÑ'!Área_de_impresión</vt:lpstr>
      <vt:lpstr>'28TD'!Área_de_impresión</vt:lpstr>
      <vt:lpstr>'29MÑ'!Área_de_impresión</vt:lpstr>
      <vt:lpstr>'29TD'!Área_de_impresión</vt:lpstr>
      <vt:lpstr>'NO COGER'!Área_de_impresión</vt:lpstr>
      <vt:lpstr>Total!Área_de_impresión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jcespinosa</dc:creator>
  <cp:lastModifiedBy>Usuario</cp:lastModifiedBy>
  <cp:lastPrinted>2018-01-18T13:05:12Z</cp:lastPrinted>
  <dcterms:created xsi:type="dcterms:W3CDTF">2018-01-17T08:33:12Z</dcterms:created>
  <dcterms:modified xsi:type="dcterms:W3CDTF">2021-02-10T11:18:11Z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